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1"/>
  <workbookPr codeName="ThisWorkbook" defaultThemeVersion="166925"/>
  <mc:AlternateContent xmlns:mc="http://schemas.openxmlformats.org/markup-compatibility/2006">
    <mc:Choice Requires="x15">
      <x15ac:absPath xmlns:x15ac="http://schemas.microsoft.com/office/spreadsheetml/2010/11/ac" url="/Users/laurajulianaparamoperez/Downloads/"/>
    </mc:Choice>
  </mc:AlternateContent>
  <xr:revisionPtr revIDLastSave="0" documentId="13_ncr:1_{444D30CD-15EB-7F49-A55B-DC681C076200}" xr6:coauthVersionLast="47" xr6:coauthVersionMax="47" xr10:uidLastSave="{00000000-0000-0000-0000-000000000000}"/>
  <bookViews>
    <workbookView xWindow="4340" yWindow="500" windowWidth="20740" windowHeight="15420" activeTab="2" xr2:uid="{00000000-000D-0000-FFFF-FFFF00000000}"/>
  </bookViews>
  <sheets>
    <sheet name="M-GNN-02 (2023)" sheetId="11" state="hidden" r:id="rId1"/>
    <sheet name="PQR2024" sheetId="25" state="hidden" r:id="rId2"/>
    <sheet name="2023-I SDQS" sheetId="28" r:id="rId3"/>
    <sheet name="2023-I SIGA" sheetId="29" r:id="rId4"/>
    <sheet name="2024" sheetId="26" r:id="rId5"/>
    <sheet name="2025" sheetId="20" r:id="rId6"/>
    <sheet name="2023-II" sheetId="27" r:id="rId7"/>
  </sheets>
  <externalReferences>
    <externalReference r:id="rId8"/>
    <externalReference r:id="rId9"/>
    <externalReference r:id="rId10"/>
    <externalReference r:id="rId11"/>
  </externalReferences>
  <definedNames>
    <definedName name="_xlnm._FilterDatabase" localSheetId="6" hidden="1">'2023-II'!$A$1:$B$172</definedName>
    <definedName name="_xlnm._FilterDatabase" localSheetId="4" hidden="1">'2024'!$A$1:$B$459</definedName>
    <definedName name="_xlnm._FilterDatabase" localSheetId="5" hidden="1">'2025'!$A$1:$B$316</definedName>
    <definedName name="_xlnm._FilterDatabase" localSheetId="0" hidden="1">'M-GNN-02 (2023)'!$A$8:$D$179</definedName>
    <definedName name="_xlnm._FilterDatabase" localSheetId="1" hidden="1">'PQR2024'!$A$1:$AA$217</definedName>
    <definedName name="_Hlk192171512">'2025'!$B$44</definedName>
    <definedName name="_xlnm.Print_Area" localSheetId="5">'2025'!$A$1:$B$61</definedName>
    <definedName name="_xlnm.Print_Area" localSheetId="0">'M-GNN-02 (2023)'!$A$1:$AG$90</definedName>
    <definedName name="Calidad" localSheetId="1">#REF!</definedName>
    <definedName name="Calidad">#REF!</definedName>
    <definedName name="canal" localSheetId="6">[1]Matriz_Autorizado!$A$1:$A$6+[1]Matriz_Autorizado!$A$1:$A$7</definedName>
    <definedName name="canal" localSheetId="4">[2]Matriz_Autorizado!$A$1:$A$6+[2]Matriz_Autorizado!$A$1:$A$7</definedName>
    <definedName name="canal" localSheetId="1">[3]Matriz_Autorizado!$A$1:$A$6+[3]Matriz_Autorizado!$A$1:$A$7</definedName>
    <definedName name="canal">#REF!+#REF!</definedName>
    <definedName name="Cantidad" localSheetId="1">#REF!</definedName>
    <definedName name="Cantidad">#REF!</definedName>
    <definedName name="Componente" localSheetId="1">#REF!</definedName>
    <definedName name="Componente">#REF!</definedName>
    <definedName name="composicion" localSheetId="1">#REF!</definedName>
    <definedName name="composicion">#REF!</definedName>
    <definedName name="composición" localSheetId="1">#REF!</definedName>
    <definedName name="composición">#REF!</definedName>
    <definedName name="Confirmada" localSheetId="4">[2]Matriz_Autorizado!#REF!</definedName>
    <definedName name="Confirmada" localSheetId="1">[3]Matriz_Autorizado!#REF!</definedName>
    <definedName name="Confirmada">#REF!</definedName>
    <definedName name="D">#REF!</definedName>
    <definedName name="Desvirtuada" localSheetId="4">[2]Matriz_Autorizado!#REF!</definedName>
    <definedName name="Desvirtuada" localSheetId="1">[3]Matriz_Autorizado!#REF!</definedName>
    <definedName name="Desvirtuada">#REF!</definedName>
    <definedName name="Horario" localSheetId="1">#REF!</definedName>
    <definedName name="Horario">#REF!</definedName>
    <definedName name="MOTIVO">[4]!Tabla3[MOTIVO DE REUBICACIONES]</definedName>
    <definedName name="N">#REF!</definedName>
    <definedName name="Notificado_CNT_Seg_Financiera" localSheetId="4">[2]Matriz_Autorizado!#REF!</definedName>
    <definedName name="Notificado_CNT_Seg_Financiera" localSheetId="1">[3]Matriz_Autorizado!#REF!</definedName>
    <definedName name="Notificado_CNT_Seg_Financiera">#REF!</definedName>
    <definedName name="Notificado_CNT_Seg_Técnica" localSheetId="4">[2]Matriz_Autorizado!#REF!</definedName>
    <definedName name="Notificado_CNT_Seg_Técnica" localSheetId="1">[3]Matriz_Autorizado!#REF!</definedName>
    <definedName name="Notificado_CNT_Seg_Técnica">#REF!</definedName>
    <definedName name="NT">#REF!</definedName>
    <definedName name="NUEVOPQR">#REF!+#REF!</definedName>
    <definedName name="otros" localSheetId="1">#REF!</definedName>
    <definedName name="otros">#REF!</definedName>
    <definedName name="Seguimiento_Técnica" localSheetId="4">[2]Matriz_Autorizado!#REF!</definedName>
    <definedName name="Seguimiento_Técnica" localSheetId="1">[3]Matriz_Autorizado!#REF!</definedName>
    <definedName name="Seguimiento_Técnica">#REF!</definedName>
    <definedName name="Sensorial" localSheetId="1">#REF!</definedName>
    <definedName name="Sensorial">#REF!</definedName>
    <definedName name="sintomas" localSheetId="1">#REF!</definedName>
    <definedName name="sintomas">#REF!</definedName>
    <definedName name="Síntomas_Gastrointestinales" localSheetId="1">#REF!</definedName>
    <definedName name="Síntomas_Gastrointestinales">#REF!</definedName>
    <definedName name="ST">#REF!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218" i="25" l="1"/>
  <c r="C2" i="25"/>
  <c r="Y2" i="25"/>
  <c r="A3" i="25"/>
  <c r="C3" i="25" s="1"/>
  <c r="Y3" i="25"/>
  <c r="Y4" i="25"/>
  <c r="Y5" i="25"/>
  <c r="Y6" i="25"/>
  <c r="Y7" i="25"/>
  <c r="Y8" i="25"/>
  <c r="Y9" i="25"/>
  <c r="Y10" i="25"/>
  <c r="Y11" i="25"/>
  <c r="Y12" i="25"/>
  <c r="Y13" i="25"/>
  <c r="Y14" i="25"/>
  <c r="Y17" i="25"/>
  <c r="Y18" i="25"/>
  <c r="Y19" i="25"/>
  <c r="Y20" i="25"/>
  <c r="Y21" i="25"/>
  <c r="Y22" i="25"/>
  <c r="Y32" i="25"/>
  <c r="Y33" i="25"/>
  <c r="Y34" i="25"/>
  <c r="Y35" i="25"/>
  <c r="Y36" i="25"/>
  <c r="Y37" i="25"/>
  <c r="Y38" i="25"/>
  <c r="Y39" i="25"/>
  <c r="Y40" i="25"/>
  <c r="Y41" i="25"/>
  <c r="Y42" i="25"/>
  <c r="Y43" i="25"/>
  <c r="Y44" i="25"/>
  <c r="Y45" i="25"/>
  <c r="Y46" i="25"/>
  <c r="Y47" i="25"/>
  <c r="Y52" i="25"/>
  <c r="Y53" i="25"/>
  <c r="Y54" i="25"/>
  <c r="Y55" i="25"/>
  <c r="Y56" i="25"/>
  <c r="Y57" i="25"/>
  <c r="Y58" i="25"/>
  <c r="Y59" i="25"/>
  <c r="Y60" i="25"/>
  <c r="Y66" i="25"/>
  <c r="Y67" i="25"/>
  <c r="Y68" i="25"/>
  <c r="Y69" i="25"/>
  <c r="Y70" i="25"/>
  <c r="Y71" i="25"/>
  <c r="Y72" i="25"/>
  <c r="Y73" i="25"/>
  <c r="Y74" i="25"/>
  <c r="Y75" i="25"/>
  <c r="Y76" i="25"/>
  <c r="Y77" i="25"/>
  <c r="Y82" i="25"/>
  <c r="Y83" i="25"/>
  <c r="Y91" i="25"/>
  <c r="Y92" i="25"/>
  <c r="Y93" i="25"/>
  <c r="Y94" i="25"/>
  <c r="Y95" i="25"/>
  <c r="Y96" i="25"/>
  <c r="Y97" i="25"/>
  <c r="Y99" i="25"/>
  <c r="Y100" i="25"/>
  <c r="Y102" i="25"/>
  <c r="Y103" i="25"/>
  <c r="Y104" i="25"/>
  <c r="Y105" i="25"/>
  <c r="Y106" i="25"/>
  <c r="Y107" i="25"/>
  <c r="Y108" i="25"/>
  <c r="Y109" i="25"/>
  <c r="Y110" i="25"/>
  <c r="Y111" i="25"/>
  <c r="Y112" i="25"/>
  <c r="Y113" i="25"/>
  <c r="Y114" i="25"/>
  <c r="Y115" i="25"/>
  <c r="Y116" i="25"/>
  <c r="Y117" i="25"/>
  <c r="Y118" i="25"/>
  <c r="Y119" i="25"/>
  <c r="Y120" i="25"/>
  <c r="Y121" i="25"/>
  <c r="Y122" i="25"/>
  <c r="Y123" i="25"/>
  <c r="Y124" i="25"/>
  <c r="Y125" i="25"/>
  <c r="Y126" i="25"/>
  <c r="Y127" i="25"/>
  <c r="Y128" i="25"/>
  <c r="Y129" i="25"/>
  <c r="Y130" i="25"/>
  <c r="Y134" i="25"/>
  <c r="Y135" i="25"/>
  <c r="Y136" i="25"/>
  <c r="Y137" i="25"/>
  <c r="Y138" i="25"/>
  <c r="Y139" i="25"/>
  <c r="Y140" i="25"/>
  <c r="Y141" i="25"/>
  <c r="Y142" i="25"/>
  <c r="Y143" i="25"/>
  <c r="Y144" i="25"/>
  <c r="Y145" i="25"/>
  <c r="Y146" i="25"/>
  <c r="Y147" i="25"/>
  <c r="Y148" i="25"/>
  <c r="Y149" i="25"/>
  <c r="Y150" i="25"/>
  <c r="Y151" i="25"/>
  <c r="Y152" i="25"/>
  <c r="Y154" i="25"/>
  <c r="Y155" i="25"/>
  <c r="Y156" i="25"/>
  <c r="Y157" i="25"/>
  <c r="Y158" i="25"/>
  <c r="Y159" i="25"/>
  <c r="Y160" i="25"/>
  <c r="Y161" i="25"/>
  <c r="Y162" i="25"/>
  <c r="Y163" i="25"/>
  <c r="Y164" i="25"/>
  <c r="Y165" i="25"/>
  <c r="Y166" i="25"/>
  <c r="Y167" i="25"/>
  <c r="Y169" i="25"/>
  <c r="Y170" i="25"/>
  <c r="Y171" i="25"/>
  <c r="Y172" i="25"/>
  <c r="Y173" i="25"/>
  <c r="Y174" i="25"/>
  <c r="Y176" i="25"/>
  <c r="Y177" i="25"/>
  <c r="Y178" i="25"/>
  <c r="Y179" i="25"/>
  <c r="Y180" i="25"/>
  <c r="Y181" i="25"/>
  <c r="Y182" i="25"/>
  <c r="Y183" i="25"/>
  <c r="Y184" i="25"/>
  <c r="Y185" i="25"/>
  <c r="Y186" i="25"/>
  <c r="Y187" i="25"/>
  <c r="Y188" i="25"/>
  <c r="Y189" i="25"/>
  <c r="Y190" i="25"/>
  <c r="Y191" i="25"/>
  <c r="Y192" i="25"/>
  <c r="Y193" i="25"/>
  <c r="Y194" i="25"/>
  <c r="Y195" i="25"/>
  <c r="Y196" i="25"/>
  <c r="Y197" i="25"/>
  <c r="Y198" i="25"/>
  <c r="Y199" i="25"/>
  <c r="Y200" i="25"/>
  <c r="Y201" i="25"/>
  <c r="Y202" i="25"/>
  <c r="Y203" i="25"/>
  <c r="Y204" i="25"/>
  <c r="Y205" i="25"/>
  <c r="Y206" i="25"/>
  <c r="Y208" i="25"/>
  <c r="Y209" i="25"/>
  <c r="Y210" i="25"/>
  <c r="Y211" i="25"/>
  <c r="Y212" i="25"/>
  <c r="Y213" i="25"/>
  <c r="Y214" i="25"/>
  <c r="Y215" i="25"/>
  <c r="Y216" i="25"/>
  <c r="Y217" i="25"/>
  <c r="A4" i="25" l="1"/>
  <c r="C4" i="25" l="1"/>
  <c r="A5" i="25"/>
  <c r="C5" i="25" l="1"/>
  <c r="A6" i="25"/>
  <c r="A7" i="25" l="1"/>
  <c r="C6" i="25"/>
  <c r="A8" i="25" l="1"/>
  <c r="C7" i="25"/>
  <c r="C8" i="25" l="1"/>
  <c r="A9" i="25"/>
  <c r="C9" i="25" l="1"/>
  <c r="A10" i="25"/>
  <c r="C10" i="25" l="1"/>
  <c r="A11" i="25"/>
  <c r="A12" i="25" l="1"/>
  <c r="C11" i="25"/>
  <c r="A13" i="25" l="1"/>
  <c r="C12" i="25"/>
  <c r="C13" i="25" l="1"/>
  <c r="A14" i="25"/>
  <c r="C14" i="25" l="1"/>
  <c r="A15" i="25"/>
  <c r="A16" i="25" l="1"/>
  <c r="C15" i="25"/>
  <c r="C16" i="25" l="1"/>
  <c r="A17" i="25"/>
  <c r="A18" i="25" l="1"/>
  <c r="C17" i="25"/>
  <c r="A19" i="25" l="1"/>
  <c r="C18" i="25"/>
  <c r="C19" i="25" l="1"/>
  <c r="A20" i="25"/>
  <c r="C20" i="25" l="1"/>
  <c r="A21" i="25"/>
  <c r="C21" i="25" l="1"/>
  <c r="A22" i="25"/>
  <c r="A23" i="25" l="1"/>
  <c r="C22" i="25"/>
  <c r="A24" i="25" l="1"/>
  <c r="C23" i="25"/>
  <c r="A25" i="25" l="1"/>
  <c r="C24" i="25"/>
  <c r="C25" i="25" l="1"/>
  <c r="A26" i="25"/>
  <c r="C26" i="25" l="1"/>
  <c r="A27" i="25"/>
  <c r="C27" i="25" l="1"/>
  <c r="A28" i="25"/>
  <c r="A29" i="25" l="1"/>
  <c r="C28" i="25"/>
  <c r="C29" i="25" l="1"/>
  <c r="A30" i="25"/>
  <c r="C30" i="25" l="1"/>
  <c r="A31" i="25"/>
  <c r="C31" i="25" l="1"/>
  <c r="A32" i="25"/>
  <c r="A33" i="25" l="1"/>
  <c r="C32" i="25"/>
  <c r="C33" i="25" l="1"/>
  <c r="A34" i="25"/>
  <c r="C34" i="25" l="1"/>
  <c r="A35" i="25"/>
  <c r="C35" i="25" l="1"/>
  <c r="A36" i="25"/>
  <c r="A37" i="25" l="1"/>
  <c r="C36" i="25"/>
  <c r="A38" i="25" l="1"/>
  <c r="C37" i="25"/>
  <c r="C38" i="25" l="1"/>
  <c r="A39" i="25"/>
  <c r="C39" i="25" l="1"/>
  <c r="A40" i="25"/>
  <c r="C40" i="25" l="1"/>
  <c r="A41" i="25"/>
  <c r="A42" i="25" l="1"/>
  <c r="C41" i="25"/>
  <c r="C42" i="25" l="1"/>
  <c r="A43" i="25"/>
  <c r="C43" i="25" l="1"/>
  <c r="A44" i="25"/>
  <c r="C44" i="25" l="1"/>
  <c r="A45" i="25"/>
  <c r="C45" i="25" l="1"/>
  <c r="A46" i="25"/>
  <c r="C46" i="25" l="1"/>
  <c r="A47" i="25"/>
  <c r="C47" i="25" l="1"/>
  <c r="A48" i="25"/>
  <c r="A49" i="25" l="1"/>
  <c r="C48" i="25"/>
  <c r="C49" i="25" l="1"/>
  <c r="A50" i="25"/>
  <c r="C50" i="25" l="1"/>
  <c r="A51" i="25"/>
  <c r="C51" i="25" l="1"/>
  <c r="A52" i="25"/>
  <c r="C52" i="25" l="1"/>
  <c r="A53" i="25"/>
  <c r="A54" i="25" l="1"/>
  <c r="C53" i="25"/>
  <c r="A55" i="25" l="1"/>
  <c r="C54" i="25"/>
  <c r="C55" i="25" l="1"/>
  <c r="A56" i="25"/>
  <c r="C56" i="25" l="1"/>
  <c r="A57" i="25"/>
  <c r="C57" i="25" l="1"/>
  <c r="A58" i="25"/>
  <c r="A59" i="25" l="1"/>
  <c r="C58" i="25"/>
  <c r="C59" i="25" l="1"/>
  <c r="A60" i="25"/>
  <c r="A61" i="25" l="1"/>
  <c r="C60" i="25"/>
  <c r="C61" i="25" l="1"/>
  <c r="A62" i="25"/>
  <c r="C62" i="25" l="1"/>
  <c r="A63" i="25"/>
  <c r="C63" i="25" l="1"/>
  <c r="A64" i="25"/>
  <c r="C64" i="25" l="1"/>
  <c r="A65" i="25"/>
  <c r="C65" i="25" l="1"/>
  <c r="A66" i="25"/>
  <c r="C66" i="25" l="1"/>
  <c r="A67" i="25"/>
  <c r="A68" i="25" l="1"/>
  <c r="C67" i="25"/>
  <c r="C68" i="25" l="1"/>
  <c r="A69" i="25"/>
  <c r="A70" i="25" l="1"/>
  <c r="C69" i="25"/>
  <c r="C70" i="25" l="1"/>
  <c r="A71" i="25"/>
  <c r="A72" i="25" l="1"/>
  <c r="C71" i="25"/>
  <c r="C72" i="25" l="1"/>
  <c r="A73" i="25"/>
  <c r="C73" i="25" l="1"/>
  <c r="A74" i="25"/>
  <c r="C74" i="25" l="1"/>
  <c r="A75" i="25"/>
  <c r="A76" i="25" l="1"/>
  <c r="C75" i="25"/>
  <c r="A77" i="25" l="1"/>
  <c r="C76" i="25"/>
  <c r="A78" i="25" l="1"/>
  <c r="C77" i="25"/>
  <c r="A79" i="25" l="1"/>
  <c r="C78" i="25"/>
  <c r="C79" i="25" l="1"/>
  <c r="A80" i="25"/>
  <c r="C80" i="25" l="1"/>
  <c r="A81" i="25"/>
  <c r="C81" i="25" l="1"/>
  <c r="A82" i="25"/>
  <c r="C82" i="25" l="1"/>
  <c r="A83" i="25"/>
  <c r="C83" i="25" l="1"/>
  <c r="A84" i="25"/>
  <c r="A85" i="25" l="1"/>
  <c r="C84" i="25"/>
  <c r="Z120" i="11"/>
  <c r="Z122" i="11"/>
  <c r="Z121" i="11"/>
  <c r="Z123" i="11"/>
  <c r="Z124" i="11"/>
  <c r="Z140" i="11"/>
  <c r="Z119" i="11"/>
  <c r="Z116" i="11"/>
  <c r="Z117" i="11"/>
  <c r="Z114" i="11"/>
  <c r="Z115" i="11"/>
  <c r="Z113" i="11"/>
  <c r="Z105" i="11"/>
  <c r="Z106" i="11"/>
  <c r="Z107" i="11"/>
  <c r="Z108" i="11"/>
  <c r="Z109" i="11"/>
  <c r="Z110" i="11"/>
  <c r="Z111" i="11"/>
  <c r="Z112" i="11"/>
  <c r="C85" i="25" l="1"/>
  <c r="A86" i="25"/>
  <c r="Z83" i="11"/>
  <c r="Z82" i="11"/>
  <c r="Z76" i="11"/>
  <c r="Z102" i="11"/>
  <c r="Z101" i="11"/>
  <c r="Z71" i="11"/>
  <c r="Z104" i="11"/>
  <c r="Z103" i="11"/>
  <c r="Z100" i="11"/>
  <c r="Z99" i="11"/>
  <c r="Z98" i="11"/>
  <c r="Z95" i="11"/>
  <c r="Z93" i="11"/>
  <c r="Z94" i="11"/>
  <c r="Z96" i="11"/>
  <c r="Z97" i="11"/>
  <c r="Z92" i="11"/>
  <c r="Z91" i="11"/>
  <c r="Z90" i="11"/>
  <c r="Z88" i="11"/>
  <c r="Z89" i="11"/>
  <c r="Z86" i="11"/>
  <c r="Z87" i="11"/>
  <c r="Z81" i="11"/>
  <c r="Z80" i="11"/>
  <c r="Z78" i="11"/>
  <c r="Z79" i="11"/>
  <c r="Z9" i="11"/>
  <c r="Z77" i="11"/>
  <c r="Z73" i="11"/>
  <c r="Z74" i="11"/>
  <c r="Z75" i="11"/>
  <c r="Z72" i="11"/>
  <c r="Z85" i="11"/>
  <c r="C86" i="25" l="1"/>
  <c r="A87" i="25"/>
  <c r="Z70" i="11"/>
  <c r="C87" i="25" l="1"/>
  <c r="A88" i="25"/>
  <c r="Z69" i="11"/>
  <c r="Z68" i="11"/>
  <c r="Z67" i="11"/>
  <c r="Z66" i="11"/>
  <c r="Z65" i="11"/>
  <c r="Z63" i="11"/>
  <c r="C88" i="25" l="1"/>
  <c r="A89" i="25"/>
  <c r="Z60" i="11"/>
  <c r="Z61" i="11"/>
  <c r="C89" i="25" l="1"/>
  <c r="A90" i="25"/>
  <c r="Z59" i="11"/>
  <c r="Z57" i="11"/>
  <c r="A91" i="25" l="1"/>
  <c r="C90" i="25"/>
  <c r="Z56" i="11"/>
  <c r="Z58" i="11"/>
  <c r="A92" i="25" l="1"/>
  <c r="C91" i="25"/>
  <c r="Z62" i="11"/>
  <c r="A93" i="25" l="1"/>
  <c r="C92" i="25"/>
  <c r="Z53" i="11"/>
  <c r="Z10" i="11"/>
  <c r="Z11" i="11"/>
  <c r="Z12" i="11"/>
  <c r="Z13" i="11"/>
  <c r="Z14" i="11"/>
  <c r="Z15" i="11"/>
  <c r="Z16" i="11"/>
  <c r="Z17" i="11"/>
  <c r="Z18" i="11"/>
  <c r="Z19" i="11"/>
  <c r="Z20" i="11"/>
  <c r="Z21" i="11"/>
  <c r="Z22" i="11"/>
  <c r="Z23" i="11"/>
  <c r="Z24" i="11"/>
  <c r="Z25" i="11"/>
  <c r="Z26" i="11"/>
  <c r="Z27" i="11"/>
  <c r="Z28" i="11"/>
  <c r="Z29" i="11"/>
  <c r="Z30" i="11"/>
  <c r="Z31" i="11"/>
  <c r="Z32" i="11"/>
  <c r="Z33" i="11"/>
  <c r="Z34" i="11"/>
  <c r="Z35" i="11"/>
  <c r="Z36" i="11"/>
  <c r="Z37" i="11"/>
  <c r="Z38" i="11"/>
  <c r="Z39" i="11"/>
  <c r="Z40" i="11"/>
  <c r="Z41" i="11"/>
  <c r="Z42" i="11"/>
  <c r="Z43" i="11"/>
  <c r="Z44" i="11"/>
  <c r="Z45" i="11"/>
  <c r="Z46" i="11"/>
  <c r="Z47" i="11"/>
  <c r="Z48" i="11"/>
  <c r="Z49" i="11"/>
  <c r="Z50" i="11"/>
  <c r="Z51" i="11"/>
  <c r="Z52" i="11"/>
  <c r="Z54" i="11"/>
  <c r="Z55" i="11"/>
  <c r="C93" i="25" l="1"/>
  <c r="A94" i="25"/>
  <c r="A10" i="11"/>
  <c r="A11" i="11" s="1"/>
  <c r="A12" i="11" s="1"/>
  <c r="C94" i="25" l="1"/>
  <c r="A95" i="25"/>
  <c r="A13" i="1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C12" i="11"/>
  <c r="A96" i="25" l="1"/>
  <c r="C95" i="25"/>
  <c r="C13" i="11"/>
  <c r="A43" i="11"/>
  <c r="C42" i="11"/>
  <c r="C14" i="11"/>
  <c r="C96" i="25" l="1"/>
  <c r="A97" i="25"/>
  <c r="A44" i="11"/>
  <c r="A45" i="11" s="1"/>
  <c r="A46" i="11" s="1"/>
  <c r="A47" i="11" s="1"/>
  <c r="C43" i="11"/>
  <c r="A98" i="25" l="1"/>
  <c r="C97" i="25"/>
  <c r="C45" i="11"/>
  <c r="C46" i="11"/>
  <c r="A48" i="11"/>
  <c r="A49" i="11" s="1"/>
  <c r="C47" i="11"/>
  <c r="C98" i="25" l="1"/>
  <c r="A99" i="25"/>
  <c r="A50" i="11"/>
  <c r="C49" i="11"/>
  <c r="C10" i="11"/>
  <c r="C11"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4" i="11"/>
  <c r="C48" i="11"/>
  <c r="C9" i="11"/>
  <c r="C99" i="25" l="1"/>
  <c r="A100" i="25"/>
  <c r="A51" i="11"/>
  <c r="C50" i="11"/>
  <c r="A101" i="25" l="1"/>
  <c r="C100" i="25"/>
  <c r="A52" i="11"/>
  <c r="C51" i="11"/>
  <c r="A102" i="25" l="1"/>
  <c r="C101" i="25"/>
  <c r="A53" i="11"/>
  <c r="C52" i="11"/>
  <c r="A103" i="25" l="1"/>
  <c r="C102" i="25"/>
  <c r="A54" i="11"/>
  <c r="C53" i="11"/>
  <c r="C103" i="25" l="1"/>
  <c r="A104" i="25"/>
  <c r="C54" i="11"/>
  <c r="A55" i="11"/>
  <c r="A56" i="11" s="1"/>
  <c r="A57" i="11" s="1"/>
  <c r="A58" i="11" s="1"/>
  <c r="A59" i="11" s="1"/>
  <c r="A60" i="11" s="1"/>
  <c r="A61" i="11" s="1"/>
  <c r="A62" i="11" s="1"/>
  <c r="A63" i="11" s="1"/>
  <c r="A64" i="11" s="1"/>
  <c r="A65" i="11" s="1"/>
  <c r="A66" i="11" s="1"/>
  <c r="A67" i="11" s="1"/>
  <c r="A68" i="11" s="1"/>
  <c r="A69" i="11" s="1"/>
  <c r="A70" i="11" s="1"/>
  <c r="A71" i="11" s="1"/>
  <c r="A105" i="25" l="1"/>
  <c r="C104" i="25"/>
  <c r="C71" i="11"/>
  <c r="A72" i="11"/>
  <c r="A73" i="11" s="1"/>
  <c r="A74" i="11" s="1"/>
  <c r="A75" i="11" s="1"/>
  <c r="A76" i="11" s="1"/>
  <c r="C57" i="11"/>
  <c r="C56" i="11"/>
  <c r="C55" i="11"/>
  <c r="C105" i="25" l="1"/>
  <c r="A106" i="25"/>
  <c r="A77" i="1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C76" i="11"/>
  <c r="C58" i="11"/>
  <c r="C106" i="25" l="1"/>
  <c r="A107" i="25"/>
  <c r="C83" i="11"/>
  <c r="C101" i="11"/>
  <c r="A102" i="11"/>
  <c r="A103" i="11" s="1"/>
  <c r="A104" i="11" s="1"/>
  <c r="C59" i="11"/>
  <c r="A108" i="25" l="1"/>
  <c r="C107" i="25"/>
  <c r="A105" i="11"/>
  <c r="C60" i="11"/>
  <c r="A109" i="25" l="1"/>
  <c r="C108" i="25"/>
  <c r="C105" i="11"/>
  <c r="A106" i="11"/>
  <c r="C61" i="11"/>
  <c r="C109" i="25" l="1"/>
  <c r="A110" i="25"/>
  <c r="C106" i="11"/>
  <c r="A107" i="11"/>
  <c r="C62" i="11"/>
  <c r="C110" i="25" l="1"/>
  <c r="A111" i="25"/>
  <c r="C107" i="11"/>
  <c r="A108" i="11"/>
  <c r="C63" i="11"/>
  <c r="C111" i="25" l="1"/>
  <c r="A112" i="25"/>
  <c r="C108" i="11"/>
  <c r="A109" i="11"/>
  <c r="C64" i="11"/>
  <c r="A113" i="25" l="1"/>
  <c r="C112" i="25"/>
  <c r="C109" i="11"/>
  <c r="A110" i="11"/>
  <c r="A111" i="11" s="1"/>
  <c r="A112" i="11" s="1"/>
  <c r="C65" i="11"/>
  <c r="A114" i="25" l="1"/>
  <c r="C113" i="25"/>
  <c r="A113" i="11"/>
  <c r="A114" i="11" s="1"/>
  <c r="A115" i="11" s="1"/>
  <c r="C112" i="11"/>
  <c r="C111" i="11"/>
  <c r="C110" i="11"/>
  <c r="C66" i="11"/>
  <c r="A115" i="25" l="1"/>
  <c r="C114" i="25"/>
  <c r="A116" i="11"/>
  <c r="A117" i="11" s="1"/>
  <c r="A118" i="11" s="1"/>
  <c r="C115" i="11"/>
  <c r="C113" i="11"/>
  <c r="C114" i="11"/>
  <c r="C67" i="11"/>
  <c r="C115" i="25" l="1"/>
  <c r="A116" i="25"/>
  <c r="C118" i="11"/>
  <c r="A119" i="1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C117" i="11"/>
  <c r="C116" i="11"/>
  <c r="C68" i="11"/>
  <c r="C116" i="25" l="1"/>
  <c r="A117" i="25"/>
  <c r="C122" i="11"/>
  <c r="C120" i="11"/>
  <c r="C119" i="11"/>
  <c r="C124" i="11"/>
  <c r="C123" i="11"/>
  <c r="C121" i="11"/>
  <c r="C69" i="11"/>
  <c r="C117" i="25" l="1"/>
  <c r="A118" i="25"/>
  <c r="C137" i="11"/>
  <c r="C132" i="11"/>
  <c r="C125" i="11"/>
  <c r="C70" i="11"/>
  <c r="A119" i="25" l="1"/>
  <c r="C118" i="25"/>
  <c r="C138" i="11"/>
  <c r="C135" i="11"/>
  <c r="C126" i="11"/>
  <c r="C74" i="11"/>
  <c r="C73" i="11"/>
  <c r="C72" i="11"/>
  <c r="A120" i="25" l="1"/>
  <c r="C119" i="25"/>
  <c r="A140" i="11"/>
  <c r="A141" i="11" s="1"/>
  <c r="C139" i="11"/>
  <c r="C136" i="11"/>
  <c r="C127" i="11"/>
  <c r="C77" i="11"/>
  <c r="C78" i="11"/>
  <c r="C80" i="11"/>
  <c r="C82" i="11"/>
  <c r="C81" i="11"/>
  <c r="C79" i="11"/>
  <c r="C120" i="25" l="1"/>
  <c r="A121" i="25"/>
  <c r="A142" i="11"/>
  <c r="C141" i="11"/>
  <c r="C140" i="11"/>
  <c r="C128" i="11"/>
  <c r="C84" i="11"/>
  <c r="C121" i="25" l="1"/>
  <c r="A122" i="25"/>
  <c r="A143" i="1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C142" i="11"/>
  <c r="C134" i="11"/>
  <c r="C133" i="11"/>
  <c r="C131" i="11"/>
  <c r="C130" i="11"/>
  <c r="C129" i="11"/>
  <c r="C85" i="11"/>
  <c r="A123" i="25" l="1"/>
  <c r="C122" i="25"/>
  <c r="C143" i="11"/>
  <c r="C86" i="11"/>
  <c r="C123" i="25" l="1"/>
  <c r="A124" i="25"/>
  <c r="C87" i="11"/>
  <c r="C124" i="25" l="1"/>
  <c r="A125" i="25"/>
  <c r="C88" i="11"/>
  <c r="C125" i="25" l="1"/>
  <c r="A126" i="25"/>
  <c r="C89" i="11"/>
  <c r="A127" i="25" l="1"/>
  <c r="C126" i="25"/>
  <c r="C90" i="11"/>
  <c r="A128" i="25" l="1"/>
  <c r="C127" i="25"/>
  <c r="C91" i="11"/>
  <c r="C128" i="25" l="1"/>
  <c r="A129" i="25"/>
  <c r="C92" i="11"/>
  <c r="C129" i="25" l="1"/>
  <c r="A130" i="25"/>
  <c r="C93" i="11"/>
  <c r="C130" i="25" l="1"/>
  <c r="A131" i="25"/>
  <c r="C94" i="11"/>
  <c r="A132" i="25" l="1"/>
  <c r="C131" i="25"/>
  <c r="C95" i="11"/>
  <c r="A133" i="25" l="1"/>
  <c r="C132" i="25"/>
  <c r="C96" i="11"/>
  <c r="A134" i="25" l="1"/>
  <c r="C133" i="25"/>
  <c r="C97" i="11"/>
  <c r="C134" i="25" l="1"/>
  <c r="A135" i="25"/>
  <c r="C98" i="11"/>
  <c r="C135" i="25" l="1"/>
  <c r="A136" i="25"/>
  <c r="C99" i="11"/>
  <c r="A137" i="25" l="1"/>
  <c r="C136" i="25"/>
  <c r="C100" i="11"/>
  <c r="A138" i="25" l="1"/>
  <c r="C137" i="25"/>
  <c r="C102" i="11"/>
  <c r="C138" i="25" l="1"/>
  <c r="A139" i="25"/>
  <c r="C103" i="11"/>
  <c r="C139" i="25" l="1"/>
  <c r="A140" i="25"/>
  <c r="C104" i="11"/>
  <c r="C140" i="25" l="1"/>
  <c r="A141" i="25"/>
  <c r="C75" i="11"/>
  <c r="A142" i="25" l="1"/>
  <c r="C141" i="25"/>
  <c r="C142" i="25" l="1"/>
  <c r="A143" i="25"/>
  <c r="C143" i="25" l="1"/>
  <c r="A144" i="25"/>
  <c r="C144" i="25" l="1"/>
  <c r="A145" i="25"/>
  <c r="A146" i="25" l="1"/>
  <c r="C145" i="25"/>
  <c r="A147" i="25" l="1"/>
  <c r="C146" i="25"/>
  <c r="A148" i="25" l="1"/>
  <c r="C147" i="25"/>
  <c r="A149" i="25" l="1"/>
  <c r="C148" i="25"/>
  <c r="C149" i="25" l="1"/>
  <c r="A150" i="25"/>
  <c r="A151" i="25" l="1"/>
  <c r="C150" i="25"/>
  <c r="C151" i="25" l="1"/>
  <c r="A152" i="25"/>
  <c r="C152" i="25" l="1"/>
  <c r="A153" i="25"/>
  <c r="A154" i="25" l="1"/>
  <c r="C153" i="25"/>
  <c r="C154" i="25" l="1"/>
  <c r="A155" i="25"/>
  <c r="A156" i="25" l="1"/>
  <c r="C155" i="25"/>
  <c r="A157" i="25" l="1"/>
  <c r="C156" i="25"/>
  <c r="C157" i="25" l="1"/>
  <c r="A158" i="25"/>
  <c r="A159" i="25" l="1"/>
  <c r="C158" i="25"/>
  <c r="C159" i="25" l="1"/>
  <c r="A160" i="25"/>
  <c r="C160" i="25" l="1"/>
  <c r="A161" i="25"/>
  <c r="A162" i="25" l="1"/>
  <c r="C161" i="25"/>
  <c r="A163" i="25" l="1"/>
  <c r="C162" i="25"/>
  <c r="A164" i="25" l="1"/>
  <c r="C163" i="25"/>
  <c r="A165" i="25" l="1"/>
  <c r="C164" i="25"/>
  <c r="C165" i="25" l="1"/>
  <c r="A166" i="25"/>
  <c r="A167" i="25" l="1"/>
  <c r="C166" i="25"/>
  <c r="C167" i="25" l="1"/>
  <c r="A168" i="25"/>
  <c r="A169" i="25" l="1"/>
  <c r="C168" i="25"/>
  <c r="C169" i="25" l="1"/>
  <c r="A170" i="25"/>
  <c r="C170" i="25" l="1"/>
  <c r="A171" i="25"/>
  <c r="A172" i="25" l="1"/>
  <c r="C171" i="25"/>
  <c r="C172" i="25" l="1"/>
  <c r="A173" i="25"/>
  <c r="C173" i="25" l="1"/>
  <c r="A174" i="25"/>
  <c r="A175" i="25" l="1"/>
  <c r="C174" i="25"/>
  <c r="A176" i="25" l="1"/>
  <c r="C175" i="25"/>
  <c r="C176" i="25" l="1"/>
  <c r="A177" i="25"/>
  <c r="C177" i="25" l="1"/>
  <c r="A178" i="25"/>
  <c r="A179" i="25" l="1"/>
  <c r="C178" i="25"/>
  <c r="C179" i="25" l="1"/>
  <c r="A180" i="25"/>
  <c r="A181" i="25" l="1"/>
  <c r="C180" i="25"/>
  <c r="C181" i="25" l="1"/>
  <c r="A182" i="25"/>
  <c r="C182" i="25" l="1"/>
  <c r="A183" i="25"/>
  <c r="C183" i="25" l="1"/>
  <c r="A184" i="25"/>
  <c r="C184" i="25" l="1"/>
  <c r="A185" i="25"/>
  <c r="A186" i="25" l="1"/>
  <c r="C185" i="25"/>
  <c r="C186" i="25" l="1"/>
  <c r="A187" i="25"/>
  <c r="A188" i="25" l="1"/>
  <c r="C187" i="25"/>
  <c r="A189" i="25" l="1"/>
  <c r="C188" i="25"/>
  <c r="C189" i="25" l="1"/>
  <c r="A190" i="25"/>
  <c r="A191" i="25" l="1"/>
  <c r="C190" i="25"/>
  <c r="C191" i="25" l="1"/>
  <c r="A192" i="25"/>
  <c r="C192" i="25" l="1"/>
  <c r="A193" i="25"/>
  <c r="A194" i="25" l="1"/>
  <c r="C193" i="25"/>
  <c r="C194" i="25" l="1"/>
  <c r="A195" i="25"/>
  <c r="C195" i="25" l="1"/>
  <c r="A196" i="25"/>
  <c r="C196" i="25" l="1"/>
  <c r="A197" i="25"/>
  <c r="C197" i="25" l="1"/>
  <c r="A198" i="25"/>
  <c r="A199" i="25" l="1"/>
  <c r="C198" i="25"/>
  <c r="C199" i="25" l="1"/>
  <c r="A200" i="25"/>
  <c r="A201" i="25" l="1"/>
  <c r="C200" i="25"/>
  <c r="C201" i="25" l="1"/>
  <c r="A202" i="25"/>
  <c r="A203" i="25" l="1"/>
  <c r="C202" i="25"/>
  <c r="C203" i="25" l="1"/>
  <c r="A204" i="25"/>
  <c r="C204" i="25" l="1"/>
  <c r="A205" i="25"/>
  <c r="A206" i="25" l="1"/>
  <c r="C205" i="25"/>
  <c r="C206" i="25" l="1"/>
  <c r="A207" i="25"/>
  <c r="C207" i="25" l="1"/>
  <c r="A208" i="25"/>
  <c r="C208" i="25" l="1"/>
  <c r="A209" i="25"/>
  <c r="C209" i="25" l="1"/>
  <c r="A210" i="25"/>
  <c r="C210" i="25" l="1"/>
  <c r="A211" i="25"/>
  <c r="A212" i="25" l="1"/>
  <c r="C211" i="25"/>
  <c r="A213" i="25" l="1"/>
  <c r="C212" i="25"/>
  <c r="C213" i="25" l="1"/>
  <c r="A214" i="25"/>
  <c r="C214" i="25" l="1"/>
  <c r="A215" i="25"/>
  <c r="A216" i="25" l="1"/>
  <c r="C215" i="25"/>
  <c r="A217" i="25" l="1"/>
  <c r="C216" i="25"/>
  <c r="C217" i="25" l="1"/>
  <c r="A218" i="25"/>
  <c r="C218" i="25" s="1"/>
</calcChain>
</file>

<file path=xl/sharedStrings.xml><?xml version="1.0" encoding="utf-8"?>
<sst xmlns="http://schemas.openxmlformats.org/spreadsheetml/2006/main" count="8932" uniqueCount="3238">
  <si>
    <t>INFORMACIÓN DE LA QUEJA</t>
  </si>
  <si>
    <t>PLAN DE MEJORA</t>
  </si>
  <si>
    <t>No</t>
  </si>
  <si>
    <t xml:space="preserve">CANAL DE REPORTE </t>
  </si>
  <si>
    <t>PQR</t>
  </si>
  <si>
    <t>NUMERO DE RADICADO</t>
  </si>
  <si>
    <t>FECHA DE RECEPCIÓN</t>
  </si>
  <si>
    <t>NOMBRE DE QUIÉN REPORTA</t>
  </si>
  <si>
    <t>ACTOR</t>
  </si>
  <si>
    <t>TELÉFONO DE CONTACTO</t>
  </si>
  <si>
    <t>E_mail</t>
  </si>
  <si>
    <t>LOCALIDAD</t>
  </si>
  <si>
    <t>DANE 12</t>
  </si>
  <si>
    <t>NOMBRE IED</t>
  </si>
  <si>
    <t>SEDE EDUCATIVA</t>
  </si>
  <si>
    <t>CONSECUTIVO SEDE</t>
  </si>
  <si>
    <t>JORNADA EDUCATIVA</t>
  </si>
  <si>
    <t>SITIO DE ENTREGA</t>
  </si>
  <si>
    <t>JORNADA ENTREGA</t>
  </si>
  <si>
    <t>MODALIDAD DE ENTREGA</t>
  </si>
  <si>
    <t>DESCRIPCIÓN DE LA QUEJA</t>
  </si>
  <si>
    <t>TIPO</t>
  </si>
  <si>
    <t>SIGLA PQR</t>
  </si>
  <si>
    <t>SUBCATEGORÍA</t>
  </si>
  <si>
    <t>RESPUESTA / TRATAMIENTO</t>
  </si>
  <si>
    <t>RESPONSABLE RESPUESTA</t>
  </si>
  <si>
    <t xml:space="preserve">FECHA DE RESPUESTA </t>
  </si>
  <si>
    <t>SEMAFORO</t>
  </si>
  <si>
    <t>ESTADO</t>
  </si>
  <si>
    <t>OBSERVACIONES DEL ESTADO</t>
  </si>
  <si>
    <t>DE SALIDA</t>
  </si>
  <si>
    <t>¿REQUIERE PLAN DE ACCIÓN?</t>
  </si>
  <si>
    <t>CÓDIGO PLAN DE ACCIÓN</t>
  </si>
  <si>
    <t>ESTADO PLAN DE ACCIÓN</t>
  </si>
  <si>
    <t>SOPORTES PENDIENTES</t>
  </si>
  <si>
    <t>SIGA</t>
  </si>
  <si>
    <t>I-2023-59651</t>
  </si>
  <si>
    <t>Yineth Diaz Macias</t>
  </si>
  <si>
    <t>Rector</t>
  </si>
  <si>
    <t>2245700- 2245800</t>
  </si>
  <si>
    <t>coldinestorforeroa10@redp.edu.co</t>
  </si>
  <si>
    <t>Engativa</t>
  </si>
  <si>
    <t>COLEGIO NESTOR FORERO ALCALA (IED)</t>
  </si>
  <si>
    <t>U</t>
  </si>
  <si>
    <t>M,T</t>
  </si>
  <si>
    <t>Refrigerios/
SIAT Almuerzos</t>
  </si>
  <si>
    <t>Los padres de familia del Colegio Néstor Forero Alcalá se reunieron el día 17 de mayo y llegaron a la conclusión. Que el almuerzo y el refrigerio dado a sus hijos por medio del PAE no están bien preparados, muchas veces llegan sin tener un buen cocimiento. Papas duras, granos duros, carnes crudas, sin sabor desabridos, mal preparados. Por tal motivo. Muchas veces prefieren no recibirlo, votarlo o dejarlo en el salón sin ni siquiera probarlo. Esto es algo repetitivo desde que dan el alimento en el colegio. Por tal motivo, muchas veces nosotros, como Papitos, preferimos que ellos no reciban algo que por mal preparación no se van a comer. Siendo este alimento que ellos deberían consumir y ser preparado con agrado, buen sabor y que cumpla con unas características nutricionales. Estos alimentos no son gratis. Pues a todos, de una manera u otra, debemos pagarlos. Por consiguiente, si queremos exigir una mejor alimentación para nuestros hijos. De la misma manera, con el refrigerio, evitar tantos jugos dulces y que no alimentan mucha. Mucha azúcar. En sus refrigerios solicitamos cambio de proveedor, no siendo más gracias.
A raíz de la falta de preparación de los alimentos, ya que en ocasiones llegan en malas condiciones. Con olores fuertes por descomposición o en algunas oportunidades por falta de preparación, llegan crudos, lo que en consecuencia genera que nuestros hijos no puedan por salud y no quieran por desagrado el consumo de dichos alimentos.</t>
  </si>
  <si>
    <t>Sensorial</t>
  </si>
  <si>
    <t>SS</t>
  </si>
  <si>
    <t>Textura, sabor</t>
  </si>
  <si>
    <t xml:space="preserve">Se solicitó realizar un CAE extraordinario con la presencia de padres de familia y el asociado compensar para identificar situaciones especificas por parte de la comuinidad educativa y adelantar acciones conjuntas de mejora. Por otro lado se  priorizará la IED para el desarrollo de actividades pedagógicas, visita guiada al comedor escolar CP y visita a planta de ensamblable de OL Lácteos Appenzel.
El día de 01/06/2023, se realizó seguimiento en el colegio Néstor Forero Alcalá a la modalidad de refrigerios de primera entrega, se socializó con el enlace PAE y rectora el plan de mejoras propuesto que incluyen las siguientes acciones: 
-Visita guiada a centro de producción a padres de familia
-Visita a planta de proveedores logísticos por parte de 7 personas pertenecientes a la comunidad educativa: padres de familia, docentes, personero, contralor, estudiantes.
-Fecha de comité de alimentación escolar para el día 8 de junio a las 9:30 am fecha concertada por el orientador de la IED quien es el encargado del programa de alimentación escolar en la IED.
Por parte del gestor territorial, se informó a novedades sobre la solicitud realizada por la IED en el cambio de horario de entrega del refrigerio el día 26/04/2023 para su respectivo trámite, considerando que la comida caliente transportada llega a las 11: 00 am, el refrigerio el día de hoy llegó a las 9:15 am y fue distribuido a las 9:50 
el 8 de junio de llevo a cabo el CAE en la sede A, principales acciones:
Se realizó actividad pedagógica denominada Familias Promotoras realizada el 1 de junio en la sede A, a través del Asociado Componente; informan los padres de familia que la actividad desarrollada fue favorable.
En el acompañamiento mencionado por el asociado COMPENSAR el 31 de mayo de 2023, al consumo de la comida caliente transportada, no se presentó descomide, según el reporte brindado en la reunión.
Se realizó ajustes de suministros de acuerdo con circular enviada por la IED en quienes se comprometían a consumir el almuerzo.
Orientador manifestó que la queja de padres del curso 802, precedió luego de un acompañamiento realizado por el al salón durante el consumo, donde evidenció que los alumnos agregaban frutiño al agua.
Visita guiada al CDP Rodolfo Llinas IED, programada entre los días 17 al 21 de julio, y visita a planta de logísticos; Se enviará correo a gestor territorial confirmando participantes. 
Se realizará una actividad por parte de la IED de dirección de curso con relación al consumo dentro de la institución. 
A partir del ajuste de horarios en la entrega de refrigerios de primera entrega para la jornada mañana, aceptado por el proveedor logístico Appenzell, en correo recibido el día 06/06/2023, en la franja horaria de 6:30 am a 7:30 am, se espera disminución del descomide ya que se aumentaría el espacio de consumo entre los dos tiempos de entrega.
Se contó con el acompañamiento de una de las madres que interpuso la queja escrita, para las otras actividades convocadas se invitaran a otros padres participantes de las quejas. </t>
  </si>
  <si>
    <t>Sandra Santamaría</t>
  </si>
  <si>
    <t>Finalizado</t>
  </si>
  <si>
    <t>Ninguna</t>
  </si>
  <si>
    <t>I-2023-64472</t>
  </si>
  <si>
    <t>NO</t>
  </si>
  <si>
    <t>N/A</t>
  </si>
  <si>
    <t>RS</t>
  </si>
  <si>
    <t>Anónimo</t>
  </si>
  <si>
    <t>Docente</t>
  </si>
  <si>
    <t>NA</t>
  </si>
  <si>
    <t>Kennedy</t>
  </si>
  <si>
    <t>COLEGIO MANUEL ZAPATA OLIVELLA (IED)</t>
  </si>
  <si>
    <t>M</t>
  </si>
  <si>
    <t>Refrigerios</t>
  </si>
  <si>
    <t>La coordinadora del PAE remite el 01 de junio por el grupo de whatsapp,   tweet por una novedad presentada en la IED Manuel Zapata Olivella donde manifiesta que se recibió un ¨paquete vacío¨ y que tampoco se recibía fruta, esta novedad fue reportada también en el chat de apoyos con relación a la novedad del empaque.</t>
  </si>
  <si>
    <t>Componente</t>
  </si>
  <si>
    <t>CO</t>
  </si>
  <si>
    <t>Empaque vacio</t>
  </si>
  <si>
    <t>Se realizó visita de seguimiento el 1 de junio para validar la situación y realizar trazabilidad a la novedad presentada, en donde, se informa que el colegio le realizó entrega de otro componente al estudiante y de acuerdo con la trazabilidad realizada por la Interventoría para el lote entregado de ese componente no se presentarón novedades en planta de proveedor de alimentos ni en logístico. Sin embargo, se solicitó plan de mejora al proveedor de alimentos Consorcio Nutriservi Panaderia con el fin de que se implementen acciones preventivas que mitiguen estos aspectos. 
Se remitió respuesta a la coordinación</t>
  </si>
  <si>
    <t>Franci Pinilla</t>
  </si>
  <si>
    <t>SDQS</t>
  </si>
  <si>
    <t>No suministró</t>
  </si>
  <si>
    <t>Rafael Uribe Uribe</t>
  </si>
  <si>
    <t>COLEGIO ANTONIO BARAYA (IED)</t>
  </si>
  <si>
    <t>Se comunica persona anónima el día 2/06/2023 solicitando interponer una petición con el fin de informar a la entidad pertinente del mal estado de los refrigerios que se le están suministrando a los estudiantes entre los cursos de sexto a décimo en el Colegio Antonio Baraya en la dirección Calle 27 sur No. 22 A- 02, puesto que, aunque el Colegio tiene en conocimiento la situación porque se les informa por medio de los mismos estudiantes, este no hace nada al respecto. Por lo que le solicita a la entidad pertinente estar más atento ante esta situación. Ya que, los productos tienen que siempre estar en muy buen estado por el hecho de que se están usando los impuestos de las personas como para que se estén dando los productos cortado</t>
  </si>
  <si>
    <t>CL</t>
  </si>
  <si>
    <t>Sabor</t>
  </si>
  <si>
    <t xml:space="preserve">Realizando la validación para la dirección reportada, se evidencia que la petición se presenta para la sede 1, en donde a la fecha se ha presentado las siguiente novedad técnica el 30 de mayo:
-La IE Reporta presunto mal sabor en 15 unidades de  Leche entera de Vaca UHT. LOTE: 125_00. FECHA DE VENCIMIENTO: 01/09/23. No se requiere reposición.
De lo anterior, se realizó toma de muestras para analisis microbiologicos y atención de la novedad por parte de la Interventoría para el radicado. Una vez se obtienen los resultados microbiologicos, se observó cumplimiento de los parametros establecidos. 
 </t>
  </si>
  <si>
    <t>Michael Pinzón</t>
  </si>
  <si>
    <t>Se envió respuesta</t>
  </si>
  <si>
    <t>S-2023-208322</t>
  </si>
  <si>
    <t>E-2023-86599</t>
  </si>
  <si>
    <t>Wilson Contreras Rodríguez</t>
  </si>
  <si>
    <t>Ciudadano</t>
  </si>
  <si>
    <t xml:space="preserve"> wilsonpachu@hotmail.com</t>
  </si>
  <si>
    <t>No brinda información</t>
  </si>
  <si>
    <t>El almuerzo que se les brindo a los docentes de colegios del distrito, que fue servido y atendido por los operadores de COOMPENSAR, quienes realizan esta actividad en los colegios que cuentan con comedor escolar, presuntamente la percepción que se genera, en el desconocimiento, es que los ingredientes y la operacion utilizados en esta atención pueden pertenecer a los utilizados en la elaboración de los alimentos para los alumnos dentro del programa PAE, por el conocimiento que se tiene de esta actividad , estos insumos solo pueden ser utilizados en la elaboración y consumidos, por los alumnos a quienes va dirigida esta atención estatal. Comedidamente enviar por este medio toda la información al respecto.</t>
  </si>
  <si>
    <t>Otro</t>
  </si>
  <si>
    <t>OT</t>
  </si>
  <si>
    <t>Se dio respuesta al petincionario notificando que el asociado Compensar en el marco del su objeto social y como un reconocimiento a la labor docente, determinó para el día del maestro, entregar un almuerzo a los docentes de los colegios que cuentan con comedor escolar, sin embargo, dicho reconocimiento es organizado de forma autónoma sin que esta actividad esté relacionada con la ejecución del convenio suscrito y con lo allí pactado.</t>
  </si>
  <si>
    <t>S-2023-215682</t>
  </si>
  <si>
    <t>I-2023-65602</t>
  </si>
  <si>
    <t>María Constanza Henao Cortez</t>
  </si>
  <si>
    <t>cededuardosantos14@educacionbogota.edu.co</t>
  </si>
  <si>
    <t>Los Martires</t>
  </si>
  <si>
    <t>COLEGIO EDUARDO SANTOS (IED)</t>
  </si>
  <si>
    <t>T</t>
  </si>
  <si>
    <t>SIAT Almuerzos</t>
  </si>
  <si>
    <t>Me permito informar que el día 31 de mayo  solo llegaron 785 almuerzos transportados a la sede A, cuando la entrega que debe realizarse es de 870. La anterior situación ocasionó que tres cursos se quedaran sin almuerzo.</t>
  </si>
  <si>
    <t>Cantidad</t>
  </si>
  <si>
    <t>CN</t>
  </si>
  <si>
    <t>Entrega incompleta del suministro autorizado</t>
  </si>
  <si>
    <t xml:space="preserve">Se realizó trazabilidad evidenciando que el día 31 de mayo se generó novedad técnica al Asociado por entrega Incompleta del suministro autorizado bajo el CNT_CN40157.
Por otra parte, una vez realizó la validación de la novedad y se determinó que el componente financiero de la Interventoría de la Universidad Nacional, no realizó reconocimiento a ninguna ración correspondiente al ID 22762 (sitio de entrega) ya que no se presentó por parte del Asociado el documento soporte "planilla" correspondiente al mes de mayo, por lo tanto, la novedad se encuentra en seguimiento por parte de la Interventoría.
Así mismo, se realizará seguimiento por parte del referente local.
A través del referente local se emitio una carta confirmando las cantidades realmente entregadas por el Asociado, las cuales fueron pagadas al mismo.
</t>
  </si>
  <si>
    <t>I-2023-72455</t>
  </si>
  <si>
    <t>E-2023-87618</t>
  </si>
  <si>
    <t>Emily Mayerli Baquero Baquero</t>
  </si>
  <si>
    <t>Madre de familia</t>
  </si>
  <si>
    <t>mayjo2730@gmail.com</t>
  </si>
  <si>
    <t>Ciudad Bolivar</t>
  </si>
  <si>
    <t>COLEGIO EL NOGAL (IED)</t>
  </si>
  <si>
    <t>u</t>
  </si>
  <si>
    <t>SIDAE Almuerzos</t>
  </si>
  <si>
    <t xml:space="preserve">por medio del presente me dirijo con el fin de recibir información sobre los comedores escolares compensar
mi nombre es emily mayerli baquero baquero madre y familiar de alumnos que reciben el beneficio de almuerzo escolar no se a donde dirigirme con el fin de informar que el día miércoles 24 de mayo siendo las 3 pm tuve una reunión en el colegio el nogal con información sobre el comedor por parte de compensar donde se realiza la actividad y información nos dieron una prueba de una ensalada donde traía una variedad de alimentos como . Zanahoria cebolla zuquini avena en ojalá manzana mani y otros en mi parecer di opinión de que no me había gustado porque yo la avena l doy en colada y que pues ay variedad de quejas no solo por la ensalada una mujer ese día a cargo de la reunión que envía compensar fue altanera me contesto que si yo algún día dejaría que mi hijo saliera al exterior y que si se quedaba por una carne yo llamaría presidente algo que me parece una falta de respeto y si así se dirige hacia mi como puede dirigirse hacia los niños espero por favor me puedan colaborar adond  me dirijo o que debo hacer para ver si podría haber un cambio de menú por que lo que tengo entendido es que los niños son obligados a consumir todo el alimento y a lo que no les gusta habido mucho desperdicio de
alimento y las encargadas del descomide regañan a los niños tengo entendido que ellas no deben referirse así a los alumnos ya que si no están consumiendo el alimento es porque pasa algo hay niños que comentan el almuerzo es amargo el arroz sopudo hay un jugo de lulo con aguacate que es muy desperdiciado por que no lo consumen espero una grata respuesta para poder dar solución a esto que sucede también hay reportes que en el colegio el cedid ciudad bolívar también se
quejaron y pasaron cartas por el mismo tema muchas gracias por su atención. </t>
  </si>
  <si>
    <t>Se solicitó a Franci Pinilla y Claudia lo siguiente:
Claudia: información sobre los hechos descritos en la queja sobre los menús que se encuentra resaltado en amarillo. Si es posible información sobre actividades pedagógicas que se hayan desarrollado en la IED sobre el tema del consumo y desperdicios.
Franci: Solicitud de seguimiento por parte de la interventoría a la operación del comedor escolar con el fin de retroalimentar al personal de compensar sobre la queja relacionada con el trato por parte de estos a los estudiantes.</t>
  </si>
  <si>
    <t>S-2023-210073</t>
  </si>
  <si>
    <t>Usme</t>
  </si>
  <si>
    <t>COLEGIO MIRAVALLE (IED)</t>
  </si>
  <si>
    <t xml:space="preserve">Queja: informo que en el colegio Miravalle se están dando almuerzos con gusanos y cabello el cual los estudiantes tienen que botar sus alimentos. Deseo una prota solución inocuidad alimentaria, salud y control y vigencia alimentaria. </t>
  </si>
  <si>
    <t>Calidad</t>
  </si>
  <si>
    <t>Contaminación física</t>
  </si>
  <si>
    <t>Se realizó análisis en la matriz de novedades técnicas donde se identificó que se recibió una novedad bajo el CNT_CL40121: IED reportó que un estudiante manifestó que le salíó un pelo en el almuerzo.Se realizó visita de seguimiento el 2 de junio para validar la situación y realizar seguimiento a las acciones implementadas por compensar. Se entrega acta de visita y soportes.</t>
  </si>
  <si>
    <t>S-2023-198930</t>
  </si>
  <si>
    <t>Estudiante</t>
  </si>
  <si>
    <t>COLEGIO MARCO TULIO FERNANDEZ (IED)</t>
  </si>
  <si>
    <t>1,2,3,4</t>
  </si>
  <si>
    <t>Soy estudiante del Colegio Marco Tulio Fernández. El día de hoy 02/06/2023,  recibimos la noticia de que no tendríamos almuerzo, puesto que los refrigeradores se dañaron. En su lugar, nos dieron un refrigerio que en mi opinión me parece que está en muy mal estado, ya que nos dan galletas (con las cuales no tuvimos inconvenientes), un yogur ( el cual estaba vencido y puede hacerle presentar síntomas al estudiante) y un paquete de Mani ( los cuales estaban abiertos). Me parece una falta de respeto hacia los estudiantes que este tipo de refrigerio esté en estas condiciones, puesto que el refrigerio la mayor cantidad de veces está en este estado y este tipo de comida podría afectar la salud de los estudiantes.</t>
  </si>
  <si>
    <t>Intercambio por contingencia</t>
  </si>
  <si>
    <t>El 6 de junio Michael solicita apoyo a Franci Pinilla y Lorena Moreno con el fin de revisar la situación presentada con el comedor escolar del Colegio Marco Tulio Fernández el pasado 2 de junio con el fin de dar respuesta a los PQRS allegados.
De acuerdo con la trazabilidad realizada, desde el componente de novedades nos informan que para el día 02 de junio, se autorizó entrega en menú de contingencia para el tiempo de comida almuerzo en el Colegio Marco Tulio Fernández sede 1 y 3, lo anterior teniendo en cuenta que, para este día, se presentó falla en el servicio de energía en el Centro de Producción CDP Villemar el Carmen, en donde se realiza la producción de los almuerzos transportados entregados en estas sedes. 
Así las cosas, teniendo en cuenta que, lo presentado en el CDP Villemar el Carmen, se considerar un evento contingente al ser una situación ajena al desarrollo normal de la operación, se procedió de acuerdo con lo establecido en el anexo técnico del convenio de Asociación en aras de garantizar la alimentación de los estudiantes matriculados en estas sedes educativas.
Por otra parte, posterior a la queja presentada la Interventoría realizó visita de seguimiento el 9 y 13 de junio, en donde se evidencia entrega a conformidad de los complementos programados.</t>
  </si>
  <si>
    <t>S-2023-210623</t>
  </si>
  <si>
    <t>soy estudiante en el colegio Marco Tulio Fernández. hoy en 02/06/23 no nos dieron almuerzos y la razón que nos dieron fue que hubo una tormenta eléctrica, por esto es que los refrigeradores se dañaron, y por esta razón no recibimos almuerzo. En cambio recibimos un refrigerio el cual no fue muy bueno. puesto que solo nos dieron unas galletas. un paquete de maní (el cual podría contener gérmenes y hacernos daños, también los pueden estar manoseados por personas) y yogurt (el cual algunos estaban vencidos y podrían hacerle daños a los estudiantes).</t>
  </si>
  <si>
    <t>Estudio en el Colegio Marco Tulio Fernández hoy no hubo almuerzo y la razón que nos dieron fue que se fue la luz se fue y los calentadores se dañaron en cambio nos dieron un refrigerio de galletas, Yogurt y un maní y ese maní estaba abierto y creo que no es el único lugar donde hacen los almuerzos y debieron solucionar ese problema</t>
  </si>
  <si>
    <t>Soy estudiante del colegio Marco Tulio Fernández. El día de hoy falto la comida caliente que frecuentan dar en los colegios con jornada única, la excusa que nos dieron fue que se habían dañado los refrigeradores que almacenan los alimentos por una anterior tormenta eléctrica. Me parece indignante que con tanto presupuesto destinado a este proyecto, no sea posible que tengan un plan de respaldo para estas situaciones, como otro Comedor para preparar los alimentos</t>
  </si>
  <si>
    <t>Yo estudiante del colegio Marco Tulio Fernández y el asunto es que hoy no nos llegaron los almuerzos que el colegio nos brinda porque supuestamente los refrigeradores se habían dañado por una tormenta eléctrica y en vez de traernos la comida caliente, llegaron refrigerios. unos yogures estaban vencidos y la mayoría de los paquetes de maní venían destapados lo cual no es aceptable por cuestiones de salubridad y salud entonces dejo mi asunto para que puedan colaborar. ¡gracias!.</t>
  </si>
  <si>
    <t>Soy estudiante del colegio Marco Tulio Fernández y el día de hoy 6 de junio, el complemento alimenticio de comida caliente no llegó. Nos dijeron que hubieron daños en los calentadores no llego y como sustituto nos ofrecieron un refrigerio que constaba de galletas saladas, un yogurt de los cuales varios venían en mal estado y un paquete pequeño de maní con pasas que la mayoría estaba destapado. El problema radica en que en un contrato y un servicio tan importante no tenga medidas preventivas para este caso y su solución sea dar un refrigerio mediocre y en relación con ese alimento ya han habido problemas como tener comida cruda. En mal estado y con objetos extraños. Gracias por su colaboración</t>
  </si>
  <si>
    <t>Es para pedir una reclamación porque no vino el almuerzo a nuestro colegio llamado Marco Tulio Fernández y antes nos dieron a cambio unas galletas, un yogur de melocotón y un paquete chiquito de maní. Nos dijeron que hubo una tormenta eléctrica y se dañaron las neveras donde viene el almuerzo</t>
  </si>
  <si>
    <t>Soy estudiante del colegio Marco tulio Fernández el día de hoy faltó la comida caliente que frecuentan dar en los colegios con jornada única. la excusa que nos dieron fue que se habían dañado los refrigeradores que almacenan los alimentos por una anterior tormenta eléctrica. Me parece indignante que con tanto presupuesto destinado a este proyecto. no sea posible que tengan un plan de respaldo para estas situaciones. como otro
comedor para preparar los alimentos.</t>
  </si>
  <si>
    <t>Es para pedir una reclamación porque no vino el almuerzo a nuestro colegio llamado Marco tulio Fernández y antes nos dieron a cambio unas galletas, un yogur de melocotón y un paquete chiquito de maní. Nos dijeron que hubo una tormenta eléctrica y se dañaron las neveras donde viene el almuerzo</t>
  </si>
  <si>
    <t>Soy estudiante del colegio Marco Tulio Fernández. Hoy no se dio el almuerzo como siempre se da en las últimas horas a cambio se dio un pequeño refrigerio en el cual venia nada más que unas galletas un yogurt y un maní fi maní venia abierto, no estaba bien empacado, todos los manís venían abiertos. Y por lo general a veces también los almuerzos vienen crudos como los garbanzos, no estaban bien cosidos o la papa viene cruda a veces, también el arroz.</t>
  </si>
  <si>
    <t>Buenas tardes estudio en el colegio Marco Tulio Fernández el día de hoy no consumimos almuerzo y la razón que nos dieron fue que hubo una tormenta eléctrica y no tenían luz para hacer la comida por tanto nos repartieron yougurt, galletas y maní a algunos compañeros les dieron el yogurt vencido y la mayoría de manís por no decir que todos venían abiertos. De por medio esta un contrato el cual consta de mucho dinero a cambio de la comida para los estudiantes y esto que sucedió no cumple con las medidas de salubridad de ello podemos contraer una enfermedad, virus etc. Mi segunda reclamación consta de que las veces que nos han dado garbanzos los cuales están mal cosidos vienen prácticamente crudos y para algunos es casi imposible consumir este alimento. Un día mis compañeras y yo fuimos a decirle a las señoras de compensar que los garbanzos estaban duros y su excusa fue que nosotros estábamos acostumbrados a comerlos muy blandos. Espero puedan escuchar mi reclamo y Hagan algo al respecto gracias.</t>
  </si>
  <si>
    <t>Estudio en el colegio Marco Tulio Fernández y el día de hoy 02/06/23, no recibimos el almuerzo o comida caliente bajo la excusa de que hubo una tormenta eléctrica y se dañaron los refrigeradores y no nos pudieron traer los almuerzos. Pero esto no es solo la única situación. La comida dada el día de hoy venia abierta, dañada y hay veces en las que los almuerzos no llegan bien cocinados como fue el caso del día de ayer la comida dada (garbanzos) venia mal cocinada, exijo el complimiento del contrato para la comida caliente dado por la empresa compensar para que nos den más calidad en la comida ya que esto podría ser un problema en la salud de los estudiantes</t>
  </si>
  <si>
    <t>Soy estudiante del colegio Marco Tulio Fernández. Hoy no se dio el almuerzo como siempre se da en las últimas horas. A cambio se dio un pequeño refrigerio. En el cual venia nada más que unas galletas, un yogurt y un maní. El maní venia abierto. No estaba bien empacado. Todos los manís venían abiertos. Y por lo general a veces los almuerzos vienen crudos como los garbanzos. No estaban bien cosidos o la papa viene cruda a veces, también el arroz</t>
  </si>
  <si>
    <t>Estudio en el colegio Marco Tulio Fernández hoy no hubo almuerzo y la razón que nos dieron fue que se fue la luz. Se fue y los calentadores se dañaron en cambio nos dieron un refrigerio de galletas, Yogurt y un maní y ese maní estaba abierto creo que no es el único lugar donde hacen los almuerzos y debieron solucionar ese problema</t>
  </si>
  <si>
    <t>Estudio en el colegio Marco Tulio Fernández y el día de hoy 02/06/23. No recibimos el almuerzo o comida caliente bajo la excusa de que hubo una tormenta eléctrica y se dañaron los refrigeradores y no nos pudieron traer los almuerzos. Pero esto no es solo la única situación. La comida dada el día de hoy venia abierta. Dañada y hay veces en las que los almuerzos no llegan bien cocinados como fue el caso del día de ayer la comida dada (garbanzos) venia mal cocinada, exijo el complimiento del contrato para la comida caliente dado por la empresa compensar para que nos den más calidad en la comida ya que esto podría ser un problema en la salud de los estudiantes</t>
  </si>
  <si>
    <t>Buenas tardes soy estudiante del colegio Marco Tulio Fernández es que tengo una inconformidad con el refrigerio que dieron hoy a la hora del almuerzo porque estaba en mal estado el maní estaba abierto y la leche que venía estaba vencida y la excusa que nos dieron sobre el almuerzo fue que paso una tormenta eléctrica y no se pudo transportar</t>
  </si>
  <si>
    <t>Estudio en el colegio Marco Tulio Fernández el día de hoy no nos trajeron la comida caliente. debido a una tormenta eléctrica y se dañaron los refrigeradores de la comida, en cambio nos dieron un refrigerio que eran; unas galletas de soda. yogurt de melocotón y un paquete de maní, donde el yogurt venia vencido y los paquetes de maní abiertos. En varias ocasiones la comida caliente viene cruda y el refrigerio en mal estado. Esto es un reclamo para que nos den una comida digna, por eso estamos pagando, me parece injusto que no nos den lo que nos prometen y aparte en muy mal estado. gracias por su atención.</t>
  </si>
  <si>
    <t>Estudio en el colegio Marco Tulio Fernández, el día de hoy 02-06-23 no nos dieron comida caliente a cambio de eso nos dieron un paquete de galletas. yogurt(algunos vencidos) y un paquete de maní ojo la gran mayoría de paquetes venían abiertos. Su excusa fue que se dañaron los refrigeradores y por eso no nos podían traer la comida caliente. Mis preguntas son ¿nos dan comida hecha del día anterior? ¿por qué si tienen varios comedores en toda la ciudad no pudieron resolver?</t>
  </si>
  <si>
    <t>Estudio en el colegio Marco Tulio Fernández y el día de hoy 02 de junio del 2023 en la hora de la comida caliente. No recibimos almuerzo si no que fue una sobre de yogurt. Galletas de sal y una paquete de maní que estaba totalmente abierto. Esto se debe, o fue lo que dijeron al entregar este refrigerio que se debía a una tormenta eléctrica que había retardado o mejor dicho no llego la comida, por esta tormenta se dañaron los refrigeradores para transportar la comida. Los estudiantes estamos muy agradecidos por el refrigerio pero no nos parece que no nos den la comida. Además de esta falta de comida el día de hoy, Los días anteriores la comida llega dura, ejemplo (frijoles). Vencida, insípida o abierta entonces esto es muy desagradable ya que no comemos con gusto, este reclamo es para que concienticen por favor a la hora de mandar la comida y el refrigerio. Sin
Mas que decir muchas gracias pero espero que mejore esta situación</t>
  </si>
  <si>
    <t>Estudio en el colegio Marco Tulio Fernández. hoy 02 de mayo del 2023 no recibimos la comida caliente. la excusa que nos dieron fue que hubo una tormenta eléctrica en el lugar donde preparan la comida y los refrigeradores se dañaron. nos dieron un refrigerio que consistía en unas galletas saladas, yogurt de melocotón y una bolsa de maní (los cuales estaban abiertos y eso no cumple con las normas de salubridad) en mi caso ya he recibido dos veces un yogurt vencido y la mayoría de las veces cosas como el arroz o la pasta están mal preparados les agradezco que tomen conciencia y que compensar cumpla con lo establecido en el contrato, por favor y gracias.</t>
  </si>
  <si>
    <t>Soy estudiante del colegio Marco Tulio Fernández. El día de hoy 02-06.2023. Hoy nos encontramos indignados por el almuerzo que nos dieron el día de hoy. No se podría llamar almuerzo por lo que nos dieron. El alimento que recibimos hoy fue algo muy desastroso ya que lo que nos dieron fue unas galletas de sal, Yogur ( la cual algunos venían vencidos) y una bolsita de maní ( la cual venían destapados y muy insípidos). La excusa que recibimos fue que se dañaron los calentadores donde se introducen la comida caliente. Me siento muy mal por lo el supuesto almuerzo que nos dieron aparte no es la primera vez que nos dan comidas así días anteriores recibimos almuerzos crudos y muy mal preparados. Ya que el contrato de más de un millón de peso que el colegio hizo con compensar no está haciendo acordado de parte de ellos ya que como lo dije nos dan una comida de pésima calidad, pido por favor a las personas encargadas de este problema que nos cumplan con un almuerzo más digno para nosotros los estudiantes. Gracias por su atención buena. Tarde</t>
  </si>
  <si>
    <t>Soy estudiante del colegio Marco Tulio Fernández y quiero realizar una queja ya que el día de hoy no recibimos comida caliente y en lugar de eso nos dieron un paquetico de galletas de sal, yogur que algunos venían vencidos y un paquetico de maní los cuales venían abiertos. la excusa que nos dieron fue que había ocurrido una tormenta eléctrica en las instalaciones de compensar donde se encuentra la comida. además quiero agregar que esta no es la primera vez que tenemos inconvenientes ya que un día encontré un pedazo de alambre entre el arroz y también pelos. Agradecería que esto fuera solucionado muchas gracias</t>
  </si>
  <si>
    <t>Soy estudiante del colegio Marco Tulio Fernández. El día de hoy 02/06/2023, recibimos la noticia de que no tendríamos almuerzo. Puesto que los refrigeradores se dañaron. En su lugar nos dieron un refrigerio. Que en mi opinión me parece que está en muy mal estado. Ya que nos dieron galletas (con las cuales no tuvimos inconvenientes). Un yogurt ( el cual estaba vencido y puede hacerle presentar síntomas al estudiante) y un paquete de maní (los cuales estaban abiertos). Me parece una falta de respeto hacia los estudiantes que este tipo de refrigerio este en estas condiciones. Puesto que el refrigerio la mayor cantidad de veces esta en este estado. Y este tipo de comida podría afectar la salud de los estudiantes.</t>
  </si>
  <si>
    <t>Soy del colegio Marco Tulio Fernández y no recibí almuerzo la excusa de que se fue la luz y no podían calentar porque no funcionaban los calentadores y en cambio nos dieron un refrigerio para el hambre pero los paquetes de maní estaban destapados.</t>
  </si>
  <si>
    <t>Padre de familia</t>
  </si>
  <si>
    <t>Barrios Unidos</t>
  </si>
  <si>
    <t>COLEGIO FEMENINO LORENCITA VILLEGAS DE SANTOS (IED)</t>
  </si>
  <si>
    <t>Complementos Reforzados</t>
  </si>
  <si>
    <t>Desde este año 2023 el colegio inicia con la jornada única para las niñas, que inicia 6.30 am y culmina 2.20 pm, para lo cual tienen refrigerio 8.00am (PAE) y almuerzo 12m, siendo esta ultima la situación en donde hemos tenido inconvenientes, la comida caliente nada que les llega, las directivas nos han dado varias excusas, aunque el PAE ha estado enviando un refrigerio reforzado, esta comida llega fría, son sándwiches, rollitos, leche, néctar y cosas por el estilo, que muchas niñas no comen o por lo menos los 5 días de la semana seguidos, en vista del desorden alimentario que se había visto en las niñas, nos hemos visto en la necesidad de toma dos opciones, una, llevarles o enviarles almuerzo o dos, comprarles un almuerzo en la cafetería del colegio.
Pero en la primera, deben ser menús que no se calienten pues por una obra que nada que se entrega ya no hay hornos microondas disponibles. Y en la segunda nos ha llevado a tener que generar un gasto adicional en el presupuesto de la casa. 
Aunque nos dijeron que después de vacaciones de medio año ya llegará la comida caliente, solicitamos de su valiosa ayuda y den seguimiento a esta situación para su pronta y segura solución.</t>
  </si>
  <si>
    <t xml:space="preserve">Servicio </t>
  </si>
  <si>
    <t>SE</t>
  </si>
  <si>
    <t>Comedor</t>
  </si>
  <si>
    <t>El 6 de junio Michael solicita a Sandra Santamaría y Lorena Moreno apoyo para brindar respuesta al peticionario sobre la entrega de la comida caliente en el colegio Lorencita Villegas de Santos. Si desde el componente territorial se ha socializado con el colegio el porque se entrega complemento reforzado y si el colegio esta priorizado para la entrega de SIAT en el segundo semestre.
Se dio respuesta al peticionario socializacndo el suministro de la IED e indicando que actualmente se realiza el suministro de almuerzo escolar transportado en la sede 3; sin embargo, dado que el colegio cuenta con totalidad de jornada única, está priorizado para ampliar la cobertura de este servicio a la totalidad de la población estudiantil. En este momento se está organizando toda la operación para poder dar inicio al suministro en esta modalidad a partir de los primeros días de agosto del 2023. Entre tanto, se continuará garantizando la entrega de alimentación escolar bajo la modalidad de refrigerio escolar y complemento reforzado.</t>
  </si>
  <si>
    <t>S-2023-212872</t>
  </si>
  <si>
    <t>I-2023-67179</t>
  </si>
  <si>
    <t>Hugo Alfonso Romero Barreto</t>
  </si>
  <si>
    <t>coldigustavomorale11@redpe.edu.co</t>
  </si>
  <si>
    <t>Suba</t>
  </si>
  <si>
    <t>COLEGIO GUSTAVO MORALES MORALES (IED)</t>
  </si>
  <si>
    <t>M, T, U</t>
  </si>
  <si>
    <t>1, 2</t>
  </si>
  <si>
    <t xml:space="preserve">M,T </t>
  </si>
  <si>
    <t>En nuestra institución contamos con jornada mañana, tarde y única; se reparten 1.063 refrigerios, en la mañana; en la tarde se reparten 778 refrigerios, y en la franja de medio día se hace la distribución 200 almuerzos para los estudiantes de jornada única.
Requerimos de su colaboración con otra persona que apoye este proceso a la señora
DINELLYS MONTALVO QUINTERO, ya que son bastantes estudiantes para una sola persona.</t>
  </si>
  <si>
    <t>Apoyo PAE</t>
  </si>
  <si>
    <t>Se deio respuesta a la solicitud del rector por medio del I-2023-74624, donde se le informa al rector que de acuerdo con la solicitud frente a la asignación de un apoyo PAE adicional, es preciso señalar que la DBE asigna dos apoyos PAE a las IED que reciben más de 2000 suministros de refrigerios escolares por día, en este sentido y dado que en la actualidad el COLEGIO GUSTAVO MORALES MORALES (IED) no cuenta con la totalidad de los suministros mencionados, no es viable asignar un apoyo adicional; lo anterior por las proyecciones presupuestales asignadas para la contratación de dicho personal. Sin embargo, desde la DBE a través de la funcionaria CLAUDIA VIVIANA ANGEL GUERRERO se realizará visita a la sede A y sede B, iniciando el segundo semestre para validar la logística de entrega y determinar soluciones, teniendo en cuenta los suministros autorizados para cada una de las sedes.</t>
  </si>
  <si>
    <t>Abierta</t>
  </si>
  <si>
    <t>Se generó respuesta al peticionario, sin embargo, se deja la abierta la petición para validar el resultado de la visita que realizará la contratista PAE Claudia angel durante el segundo psemestre del año.</t>
  </si>
  <si>
    <t>I-2023-74624</t>
  </si>
  <si>
    <t>I-2023-67303</t>
  </si>
  <si>
    <t xml:space="preserve">
 Luis Antonio Pinzon Parra</t>
  </si>
  <si>
    <t>Director de Construcción y Conservación de Establecimientos Educativos – SED</t>
  </si>
  <si>
    <t>lpinzonp@educacionbogota.gov.co</t>
  </si>
  <si>
    <t>COLEGIO EL PARAISO DE MANUELA BELTRAN (IED)</t>
  </si>
  <si>
    <t>M, T</t>
  </si>
  <si>
    <t>1,2,3</t>
  </si>
  <si>
    <t>se solicita el cumplimiento de la LEY 2042 del ARTICULO 1 de la operación del programa de alimentación escolar PAE y la LEY 2167 - ... tendrán como labor establecer los lineamientos generales para garantizar la alimentación escolar de manera oportuna y de calidad al 100% ... - debido a que en nuestra institución educativa se ve el desvelo por parte de este derecho fundamental a la alimentación, solicitando la implementación de un área de comedor con servicios de alimentación gratuita para los estudiantes.</t>
  </si>
  <si>
    <t>Se dio respuesta a la IED recordadndo las condiciones que se requieren para prestar el servicio de alimentación escolar en la modalidad solicitada asi "(i) Infraestructura necesaria para el funcionamiento de comedor escolar en sitio y (ii) Disponibilidad en producción de almuerzos transportados y recursos para su distribución en las IED priorizadas. De acuerdo con lo anterior, la SED entrega complementos alimentarios en caliente en sitio únicamente en colegios que cuentan con comedor escolar en sitio y transportados en colegios que se encuentran 100% en jornada única y que carecen de infraestructura para el funcionamiento del comedor escolar. Para las IED que no cuentan con estas condiciones se garantiza la alimentación escolar bajo la modalidad de refrigerio escolar, la cual se encuentra establecida en el marco normativo vigente y aporta hasta el 22% de las recomendaciones diarias, porcentaje mayor al definido en la normativa referida. De acuerdo con lo mencionado, dado que el COLEGIO EL PARAISO DE MANUELA BELTRAN (IED) no cuenta con comedor escolar y actualmente sus estudiantes no se encuentran en jornada única, no es posible realizar la entrega de alimentación escolar bajo la modalidad de comida caliente. no obstante se garantiza la alimentación escolar a través del siguiente suministro requerido por la misma: TIPO A : 324, TIPO B: 793, TIPO C:746 y TIPO D: 489, para un total de 2352.</t>
  </si>
  <si>
    <t>I-2023-72979</t>
  </si>
  <si>
    <t xml:space="preserve">Gustavo Rafael Villadiego </t>
  </si>
  <si>
    <t>llome201309@gmail.com</t>
  </si>
  <si>
    <t>COLEGIO NELSON MANDELA (IED)</t>
  </si>
  <si>
    <t>Para denunciar la mala administración por parte del colegio institución educativa Mandela colegio minuto de dios desde principio de año estamos sin comedor escolar ya que tienen un horario extendido hasta las 2 pm y debieran darle su respectivo almuerzo no hay suficiente aseadores y el colegio pasa demasiado sucio baños en malas condiciones para los estudiantes mucho vandalismo ya hemos pensado en sacar nuestros hijo de esta Institución por la cantidad de pelea que se forman</t>
  </si>
  <si>
    <t>Validando la información, identificamos que corresponde a una queja del PAE Cartagena, por lo tanto se realiza traslado a la entidad con el SIGA de salida S-2023-210059</t>
  </si>
  <si>
    <t>se traslada queja al PAE de cartagena, no es compentencia del PAE bogotá</t>
  </si>
  <si>
    <t>S-2023-210059</t>
  </si>
  <si>
    <t>E-2023-89281</t>
  </si>
  <si>
    <t xml:space="preserve">Olga Lucia Frayle </t>
  </si>
  <si>
    <t>olgaluciafrayle@gmail.com</t>
  </si>
  <si>
    <t>Teusaquillo</t>
  </si>
  <si>
    <t>COLEGIO MANUELA BELTRAN (IED)</t>
  </si>
  <si>
    <t>La presente es para dar a conocer un caso con respecto a los refrigerios que envían al colegio Manuela Beltrán, el día de ayer 7 de junio del 2023 mi hija Mariana Alejandra Bernal del curso 602 llevo a su casa una barra de cereal que les dan en el refrigerio y le dio a probar la barra de cereal a su papá, al comer la barra de cereal, el señor Carlos Bernal se dio cuenta que la barra tenia residuos de vidrio y/o cristales, esto es muy alarmante ya que los residuos de cristal deben estar en el lote de barras de cereal, la empresa que fabrica la barra de cereal es Comercializadora Disfruver SAS, sugiero que se haga un seguimiento en el lote ya que puede haber más lotes contaminados con materiales extraños, si esto se les da de refrigerio a los estudiantes, deben ser innocuos para la salud de todos.
como madre de familia, sé qe no es culpa del colegio, pero si hay qie estar pendiete de los alientos que le esta suminitrando la secretaria de educación a los estudiantes, ya que pueden haber más productos que no estén en óptimas condiciones para ser consumidos.
Por favor exijo hacer seguimiento y tener una respuesta lo antes posible a loslotes de la barra de cereal distriuidos po la ocmercializadora Disfruve SAS, quien es el responsable de fabricarlas. Asi mismo, tener respuesa de la secretaria de educación y qué seguimieno le dan a los refrigerios que estan distribuyendo a todos los colegios</t>
  </si>
  <si>
    <t xml:space="preserve">Se dio repuesta a la peticionarioa por medio del oficio  S-2023-218575. la situación fue reportada a la interventoría del programa, la cual activó el procedimiento de verificación establecido generando un seguimiento y trazabilidad del alimento Barra de cereal con frutas lote: 070523 tanto en la planta de producción del alimento como en la planta de operación logística y sedes educativa evidenciando lo siguiente: 
Planta de Proveedor de Alimentos. El Proveedor de alimentos, Alimentos Provercol SAS realizó la entrega el día 05 de junio de 2023 de 8.840 unidades de Barra de cereal con frutas lote: 070523, al Proveedor Logístico Unión Temporal Hubcol MS en adecuadas condiciones de calidad e inocuidad, y de acuerdo con el muestreo realizado durante la recepción del alimento se evidenció que la evaluación de las características organolépticas de textura, color, olor, sabor y apariencia obtuvieron resultados conformes propios del componente. Adicionalmente se evidenció que los análisis microbiológicos realizados reflejaron conformidad, acorde a los requisitos de la normatividad vigente. 
Planta Logística. La Interventoría realizó trazabilidad del producto que presentó la novedad en la planta del Proveedor Logístico Unión Temporal Hubcol MS evidenciando que se recibieron en planta 8.840 unidades del componente Barra de cereal con frutas del Proveedor de alimentos Alimentos Provercol SAS, lote: 070523, el 05 de junio de 2023. Este componente se recibió en adecuadas condiciones de calidad e inocuidad y no presentó novedades por inadecuadas condiciones de calidad ni se evidenció la presencia de cuerpos extraños esquirlas de vidrio en la verificación de características organolépticas. 
Sede Educativa. La Interventoría hizo presencia en el Colegio Manuela Beltrán (IED) sede 1 JM, con el fin de atender la novedad de calidad, reportada por la sede educativa el día 07 de junio de 2023, referente a 1 unidad del componente Barra de cereal con frutas con presencia de esquirlas de vidrio en su interior; lote: 070523, del Proveedor de alimentos, Alimentos Provercol SAS.  Se realiza nuevamente visita el 08 de junio de 2023, en dicha visita, la sede educativa entrega a la Interventoría la muestra en custodia en donde se evidencia 2 unidades de Barra de cereal con frutas, del Proveedor de alimentos, Alimentos Provercol SAS, lote: 070523; una barra con el empaque abierto, producto a la mitad, junto con tres presuntas esquirlas de vidrio en un empaque aparte, evidenciando posible contaminación física; la otra Barra de cereal con frutas se encuentra en su empaque cerrado, se realiza verificación al producto sin encontrar novedad. La Interventoría recuerda a la IED que el consumo del suministro se debe realizar dentro de la sede educativa con el fin de asegurar la calidad de los complementos alimentarios. 
Sobre el seguimiento realizado a la novedad se concluye que:
La SED cuenta con controles estrictos a la calidad de los alimentos que se entregan en el marco del programa y producto de las verificaciones realizadas, no se evidenciaron situaciones asociadas a la contaminación física, en ninguno de los puntos de control, lo que permitió la entrega de los complementos a las IED. 
Del seguimiento al caso tanto al proveedor de alimentos como al proceso de recepción y despacho a las sedes educativas, se evidenció cumplimiento en todos los aspectos evaluados y establecidos en la ficha técnica para el alimento en referencia y no se reportaron casos asociados. No se evidenciaron desviaciones en el proceso que hayan originado contaminación física en los alimentos del lote referido.
La SED continuará adelantando las gestiones de seguimiento y las acciones a que haya lugar, buscando siempre la garantía para el suministro de alimentos sanos y seguros a la población estudiantil. </t>
  </si>
  <si>
    <t>S-2023-218575</t>
  </si>
  <si>
    <t>E-2023-89037</t>
  </si>
  <si>
    <t>Didier Didier Varon Useche</t>
  </si>
  <si>
    <t>Sin identificar</t>
  </si>
  <si>
    <t>didiervaron1984@gmail.com</t>
  </si>
  <si>
    <t>COLEGIO GENERAL GUSTAVO ROJAS PINILLA (IED)</t>
  </si>
  <si>
    <t xml:space="preserve">Buenos dias, el dia 7-06-23 celebraron el dia del estiudiante, desafortunadamente los grados de bacillerato repitieron almuerzos y helados y cuando toco alos grados de primaria los dejaron sin almuerzo a los niños......Que tristeza los pequeñitos mirando comer a los de bachillerto y con helado y ellos no.....quisiera saber que paso Muchas gracias por la atención prestada Cordialmente Didier Varon </t>
  </si>
  <si>
    <t>No entrega de suministro</t>
  </si>
  <si>
    <t>Frente a la situación reportada, se dio respuesta por medio del S-2023-218582, donde se le  informa al peticionario que desde el componente de gestión se realizará visita a la IED y al comedor escolar, con el fin de validar lo sucedido frente al caso en particular. Sin embargo, la queja se traslada a la IED ya que la logistica de distribución y entrega de los complementos alimentarios es responsabilidad de ésta.</t>
  </si>
  <si>
    <t>S-2023-218582</t>
  </si>
  <si>
    <t>E-2023-89049</t>
  </si>
  <si>
    <t>Veedor</t>
  </si>
  <si>
    <t>wilsonpachu@hotmail.com</t>
  </si>
  <si>
    <t xml:space="preserve">Usaquén </t>
  </si>
  <si>
    <t>COLEGIO USAQUEN (IED)</t>
  </si>
  <si>
    <t>SIDAE Desayunos</t>
  </si>
  <si>
    <t xml:space="preserve">Esta veeduría ciudadana recibió este video " ver desde el computador y u1lizar audifonos" por medio de mensaje de celular desconocido, en el cual se puede apreciar , que se presenta una situacion, que merece se indague, se evidencian alumnos del grado primero jornada de la mañana, según lo informa la ciudadana, a los cuales presuntamente no se les quiere atender, esta veeduría ciudadana, resalta que estas son las situaciones entre otras, que se presentan las cuales no se les ha podido hacer seguimiento de parte de esta veeduría, como lo indica la norma , debido a la limitación, obstrucción, cohibición, violación de la libertad a la ac1vidad veedora, ejercida por la nueva Rectoría, Se solicita comedidamente a la Secretaria De Educación indagar la situación y a la personería de Bogotá, indagar sobre el par1cular y enviar a la contraloría de Bogotá, quienes según , realizaron visita a la Institución el día 26-05-2023.Se evidencia en el audio, que los alumnos se encuentran haciendo su fila para recibir su alimento y no son atendidos por parte de la encargada del comedor presuntamente, los alumnos se tuvieron que devolver a su salón sin consumir su desayuno, que situación tan desagradable, estando los alimentos para los alumnos, ante estas presuntas irregularidades , se debe agradecer a los buenos ciudadanos que denuncian e informan y exigir de los entes de Control se corrija y se sancione si da a lugar, apoyando así para que la función del estado se cumpla. El programa PAE debe llegar con eficiencia y respeto a los alumnos para quienes el estado les envía.. </t>
  </si>
  <si>
    <t>Se activó el procedimiento definido solicitando a la interventoría el seguimiento en el Colegio Usaquén IED con el fin de verificar las condiciones de operación del programa e indagar sobre lo sucedido entorno al suministro de los complementos alimentarios a los estudiantes.
En el marco del seguimiento efectuado y tal como se concluye en informe presentado por la interventoría,  la novedad se originó el 01 de junio durante la entrega del desayuno escolar debido a problemas con la organización en la línea de servicio cuando se encontraban pasando a recibir el complemento alimentario estudiantes de los grados 9 a 11 (grupo etario D) y 6 (grupo etario C). La situación presentada fue escalada por el asociado compensar a los directivos de la IED, las cuales adelantaron las gestiones correspondientes para que los estudiantes con los que se presento la novedad recibieran el correspondiente complemento alimentario de forma organizado. Se concluye además que todos los estudiantes de la IED recibieron los alimentos correspondientes. Adicionalmente se informa que durante la visita efectuada se evidenció que la prestación del servicio de alimentación escolar transcurrió en completa normalidad sin presentar alteraciones del orden o reporte de novedades por parte de la población beneficiaria o cuerpo docente y directivo de la IED.</t>
  </si>
  <si>
    <t>S-2023-214627</t>
  </si>
  <si>
    <t>Maria Fernanda Alfonso</t>
  </si>
  <si>
    <t>betinmundial@gmail.com</t>
  </si>
  <si>
    <t>COLEGIO ABEL RODRIGUEZ CESPEDES (IED)</t>
  </si>
  <si>
    <t>Buenos días los felicito por ese gran logro, para el sector , Del Nuvo y moderno colegio engativá barrio la perla Abel Rodríguez ,con excelente infraestructura y instrucciones ,pero es un poco contradiccion ,que un colegio para 1.040 estudiantes no posea en sus instalaciones hasta fecha , la cocina ,donde preparación de alimentos calientes más conocida como Cancino, El colegio fue inaugurado con bobos y platillos , pero es inconcebible ,que ala fecha ,los estudiantes , no tengan la alimentación adecuada ,y pertinente para el desarrollo , mental ,para su rendimiento académico y también el crecimiento , de las jornadas , entregar un 5 edificios para 1.040 siin la Dotación de una cocina, y que en ella se preparen los alimentos ,armuerzo comida variada , nutricional ,por unos sanduche ,y no sustituye ,la comida que debe tener los niños en las etapas ,en las jornadas , agradezco la atención prestada espero que agilicen y que Doten ,al colegio esa infraestructura que debió ser incluida almentos debería estar funcionando ,pero a la fecha no existe gracias, para cuando está eso?????</t>
  </si>
  <si>
    <t>Se dio respuesta al peticionario donde se menciona que actualmente se garantiza la alimentación escolar a través de la entrega de dos complementos alimentarios, un refrigerio escolar regular y un complemento reforzado que aporta hasta el 30% de las recomendaciones diarias requeridas por cada estudiante. Este complemento cuenta con un ciclo de 10 menús compuestos por bebidas lácteas o néctar, cereal en diferentes variedades de sanduche y otras preparaciones, fruta diariamente, postres a base de proteína o con contenido proteico e integración de agua de manera adicional para la promoción de estilos de vida saludable.
Además se informa que desde el PAE se adelantaron todas las acciones de preapertura del comedor escolar con el fin de garantizar que el mismo cumpla con las condiciones necesarias para su operación. De acuerdo con ello se tiene prevista la puesta en operación de dicho comedor el 17 de julio posterior al retorno de los estudiantes al segundo ciclo del periodo académico.</t>
  </si>
  <si>
    <t>S-2023-212299</t>
  </si>
  <si>
    <t>Unidad Administrativa especial de Alimentaión Escolar- Alimentos para aprender</t>
  </si>
  <si>
    <t>Subdirector general</t>
  </si>
  <si>
    <t>atencion@alimentosparaapreder.gov.co</t>
  </si>
  <si>
    <t>Antonio Nariño</t>
  </si>
  <si>
    <t>COLEGIO ESCUELA NORMAL SUPERIOR DISTRITAL MARIA MONTESSORI (IED)</t>
  </si>
  <si>
    <t>En el colegio María Montessori les dan a los niñ@s el almuerzo frío y sin sal además los obligan a comer vinagreta en las ensaladas y no es la idea obligarlos a comer si no les gusta además en muchas ocasiones les dan los granos crudos piensoque deberían de reevaluar estás medidas solicito que por favor se tenga en cuenta
está petición porque los niñ@s deben disfrutar el almuerzo ya que es parte de su
formación como seres humanos y un derecho fundamental que tienen como niñ@</t>
  </si>
  <si>
    <t>Se dió respuesta al peticionario por medio dle oficio S-2023-215862 en los términos defindos. Dentro de la respuesta se le notifica al peticionario que se adelantará una visita de seguimiento en las sedes 1 y 2 con el fin de verificar que tanto la entrega del Servicio Integral de Desayunos y Almuerzos como la entrega de refrigerios escolares se dé cumpliendo los parámetros de calidad, inocuidad, condiciones organolépticas entre otras establecidas tanto normativa como contractualmente implementando las medidas a las que se haya lugar. Asimismo, se le dio a conocer a la IED los canales de comunicación cuando se presenta alguno no conformidad frente a los complementos alimentarios entregados por el programa y a reportarlo por med de los CAE.
La interventoría realizó visita el 24 de julio a la sede 2 en donde se evidencio adecuados procesos de limpieza, desinfección, BPM y seguimiento sm inuta patrón evidenciando cumplimiento en calidad de materia prima y alimentos suministrados.
Se realizó visita de seguimeinto en la sede 1 el 28 de junio donde se evidencio que todo que los procesos de limpieza, desinfección, BPM y seguimiento a minuta patrón evidenciando cumpimiento en calidad de materia prima y alimentos suministrados.</t>
  </si>
  <si>
    <t>S-2023-215862</t>
  </si>
  <si>
    <t>E-2023-90945</t>
  </si>
  <si>
    <t>Luz Marina Ordoñez Gómez</t>
  </si>
  <si>
    <t xml:space="preserve"> servicios@grupoariasi.com</t>
  </si>
  <si>
    <t>Informo los acontecimientos con respecto al servicio de almuerzo que toma mi hija Salomé Cadena Ordóñez del curso 302 jornada tarde, esta mamita muy generosamente es quien nos informa a través de su número personal por WhastApp de las novedades como la de hoy que desde el dia viernes 9 de junio, incluyendo esta semana el colegio no va a prestar el servicio de almuerzo a nuestros niños, no es la primera vez ha pasado que los niños de la tarde se quedan sin comer porque algo pasa, como madre me preocupa ya que hoy al enterarme mediante un mensaje de esta mamita no por un comunicado formal decidí enviar el almuerzo para mi hijita quien duró más de media hora para que le autorizaran entregar el almuerzo, llame a los números de contacto del colegio (adjunto pantallazo) nunca me respondieron, llame a otro número que tengo al 3043999111 que tengo como coordinador Colegio Usaquen y no respondieron nunca, tengo el soporte si desean lo adjunto y de las llamadas conversación con la mamita que me ayudó.
No entiendo porque si no informan formalmente mediante circular y así no enviar a nuestros niños con el solo desayuno todo el día. yo le envío lonchera pero esto no compensa desde las 11:30 am que sale mi chiquis a estudiar hasta las 6 pm que llega a la casa. Si bien el colegio si recibe de parte del estado los recursos para suplir la alimentación de los niños, por lo menos no compren refrigerios para que no pasen en balnco los niños.</t>
  </si>
  <si>
    <t>Se remitio respuesta con el radicado S-2023-220005 a las señora Luz Marina, donde se menciona que En el marco de este sistema y frente a la novedad surgida el día 8 de junio, el asociado reportó condiciones de riesgo para la operación del comedor escolar (vectores), razón por la cual se suspendió el servicio de este hasta tanto no se superara dicha situación, paralelamente se activó el procedimiento definido para adelantar las gestiones pertinentes que permitieran reiniciar el servicio del comedor. De acuerdo con lo anterior, el asociado adelantó las acciones correspondientes razón por la cual, el comedor escolar se encuentra actualmente en condiciones óptimas de operación y se prestará el servicio con normalidad a partir del primer día del segundo periodo académico. Es necesario precisar durante la contingencia presentada, desde el PAE se garantizó la alimentación escolar mediante refrigerio escolar, de acuerdo con lo establecido en el anexo técnico del convenio de Asociación el cual establece: (...) "Se contempla la entrega de menús de contingencia cuando el Asociado no puede dar normal ejecución al servicio de comida caliente (desayunos – almuerzos) a los estudiantes matriculados por novedades presentadas en la o las Instituciones Educativas. Dentro de las novedades que pertenecen a este tipo de contingencia se encuentran: suspensión en los servicios públicos, agua, luz y/o gas, o daños en la infraestructura.
Así las cosas, la Entidad garantizó la prestación del servicio de alimentación escolar, así mismo se realizará refuerzo en los controles establecidos para minimizar la ocurrencia de novedades que puedan afectar la entrega de los complementos alimentarios.</t>
  </si>
  <si>
    <t xml:space="preserve">S-2023-220005 </t>
  </si>
  <si>
    <t>I-2023-70336</t>
  </si>
  <si>
    <t>Maria Amparo Arias Parra</t>
  </si>
  <si>
    <t>escdirufinojosecue6@educacionbogota.edu.com</t>
  </si>
  <si>
    <t>Tunjuelito</t>
  </si>
  <si>
    <t>COLEGIO RUFINO JOSE CUERVO (IED)</t>
  </si>
  <si>
    <t>T, M</t>
  </si>
  <si>
    <t>En el comunicado enviado por la rectora del colegio Rufino Jose Cuervo, Maria Amparo Arias manifiesta las inconformidades presentadas con los complementos alimentarios en cada una de las sedes, con imágenes.</t>
  </si>
  <si>
    <t>Varias categorias</t>
  </si>
  <si>
    <t>Se realizó verificación con el Proveedor Logístico UT Nutriendo Futuro, frente a los menús suministrados, en los meses abril y mayo del presente año; en lo verificado se evidencia variedad en el suministro de acuerdo con el ciclo de menús y los intercambios autorizados por la entidad, en los componentes cereales y fruta. Cabe resaltar que, los menús de
los refrigerios escolares están compuestos por grupos de alimentos como son: Bebida, cereal, postre, fruta u otros, entre ellos quesos y concentrado de fruta; los cuales son diferentes variedades y presentaciones,
cumpliendo con la calidad e inocuidad de los mismos, sin embargo, se realizará el respectivo seguimiento y recomendación con el proveedor logístico frente a la entrega del componente fruta.
En cuanto a los menús especiales, de acuerdo con lo establecido por las minutas establecidas por la entidad; se cuenta con un ciclo de 15 menús, y un menú especial por ciclo.
Frente al proceso de apoyos PAE, la SED dispuso un apoyo PAE en cada una de las sedes de las IEDs que cuenten con un suministro mayor a 50 refrigerios escolares, para la logística de verificación en la recepción, distribución, consumo de los alimentos entregados. En caso de presentarse novedades de calidad o cantidad, el apoyo PAE o la IED deberá realizar el respectivo reporte en los canales dispuestos a la Interventoría del PAE.</t>
  </si>
  <si>
    <t>I-2023-74627</t>
  </si>
  <si>
    <t>SI</t>
  </si>
  <si>
    <t>COLEGIO JAIME HERNANDO GARZON FORERO (IED)</t>
  </si>
  <si>
    <t>En el colegio Jaime Hernando Garzón Forero hay una persona encargada de organizar los refrigerios cuando llega el camión del PAE, la labor de esta persona es almacenarlos en un lugar destinado por el colegio para postriormente distribuirlos a los estudiantes. Ciertos días de la semana el PAE manda a los estudiantes agua en botella, la cual no es sumnistrada  los alumnos en su totalidad debido a que esta persona se queda con cierta cantidad de los recursos. La saca del colegio y posteriormente la comercializa. Actualmente esta persona tiene much poder en el colegio, tanto que no le revisn lo que entra y saca del mismo. Pedimos de antemano se investigue a fondo esta situación y a las personas involucradas.</t>
  </si>
  <si>
    <t>Se realizó la validación de la informaicon reportada y se evidenció que en efecto dos de los menús entregados, como parte de la modalidad de complemento reforzado, cuentan con agua embotellada. Asimismo, se realizó la validación de reporte de novedades sobre el tema y no se evidenció reporte de novedades asociadas a la entrega de dicho componente. De acuerdo con lo anterior se adelantará el seguimiento a la novedad a través de la interventoría con el fin de verificar que los complementos alimentarios sean entregados en su totalidad a los estudiantes beneficiarios. Se genera respuesta dentro de los téminos definidos (15 días) por medio de oficio S-2023-215845 y se programa visita para día en el que se entrega agua en el menú para verificar
 novedad, una vez se retome segundo periodo académico. 
La interventoría realizó visita de seguimiento el día 13 de julio, realizó monitoreo durante la descarga de los componentes del menú N°4 compuesto por Avena, agua en botella, hojaldre con bocadillo y queso, flan de leche y pera; durante la entrega, se evidenció registro en planilla de suministros de los componentes desde proveedor y se realizó acompañamiento en la distribución del complemento y consumo del mismo, el cual fue
destinado en su totalidad a la población estudiantil beneficiaria.
De otro lado, la Interventoría indagó sobre la denuncia expuesta con el apoyo PAE asignado por parte del Asociado; la colaboradora Sandra Verdugo, quien notificó haber estado presente el día de la
novedad, informa que dicha eventualidad ocurrió en el mes de abril cuando fue asignada a la IED como colaboradora nueva. La señora Sandra expresó que, ante el desconocimiento del funcionamiento de las actividades propias de la modalidad, no se percató de documentar en bitácora la entrega parcial del componente agua en botella, y dejó almacenado el producto en el cuarto, pues recibió la directriz por parte de la docente enlace de sólo suministrar agua en los grados 6° hasta 11°, con el fin de evitar el desperdicio del componente en los cursos jardín y primaria; indicó además que, dicha agua era destinadas para actividades varias de la IED, tales como clases de educación física, apoyo en huerta, entre otros. 
De otro lado, se evidenció que el Asociado Compensar realizó el cierre del caso presentado con la señora Sandra Verdugo, el día 26 de mayo de 2023 mediante un llamado de atención por escrito a fin de mitigar la reincidencia en este tipo de eventos.
Así mismo, la Interventoría indagó con el docente enlace, la señora Dora Palacio, quien indicó que, una vez recibió notificación y retroalimentación sobre el adecuado manejo de los suministros, no se volvió a almacenar el componente agua y a la fecha es entregado en su totalidad en los días asignados bajo el ciclo de menú.</t>
  </si>
  <si>
    <t>S-2023-215845</t>
  </si>
  <si>
    <t>E-2023-92766</t>
  </si>
  <si>
    <t>Juan David Velez Bolivar</t>
  </si>
  <si>
    <t>Subdirector general
UApA</t>
  </si>
  <si>
    <t xml:space="preserve">atencion@alimentosparaaprender.gov.co </t>
  </si>
  <si>
    <t>Quiero saber si la merienda que dan es solo para algunos cursos o todos los cursos ya que solo en colegio donde tengo al niño solo le dan a los de 5to</t>
  </si>
  <si>
    <t>Petición</t>
  </si>
  <si>
    <t>Se solicita al peticionario brindar mayor información para validar con exactitud la situación que manifiesta por medio del radicado de salida S-2023-225598</t>
  </si>
  <si>
    <t>Se envió respuesta solicitando mayor información</t>
  </si>
  <si>
    <t>S-2023-225598</t>
  </si>
  <si>
    <t>NT</t>
  </si>
  <si>
    <t>Leidy Gomez</t>
  </si>
  <si>
    <t>ladyrg1990@hotmail.com</t>
  </si>
  <si>
    <t>Bosa</t>
  </si>
  <si>
    <t xml:space="preserve">111001800384
</t>
  </si>
  <si>
    <t>COLEGIO JORGE ISAACS (IED)</t>
  </si>
  <si>
    <t>Curso octavo B.
Nombre del estudiante Camila Andrea Pianeta gomez
Buen día me dirijo por medio de la presente para expresarles mi inconformidad con el día de ayer 15 de junio en el cuál mi hija me comentó que se quedó sin almuerzo y que más de doce compañeros de su curso quedaron sin almuerzo la verdad está situación en verdad da malestar ya que mi hija pues desayuna en colegio a las 6:45  y ella sale a las 3 y me decía que tenía ambre así que ayer me dirigí al Colegio para saber que avía pasado y pues ellos me dicen que hay chicos que vuelven a meterse alas filas a repetir pienso que debe haber más orden igual la coordinadora me dijo hoy pues podía ir por qué se ban a reunir con la rectora Verónica para pues darme una respuesta es cribo pues para dejar un presente la idea es q no vuelva a pasar esto no solo por mi hija si no por los de más estudiantes que se quedaron sin almuerzo por que se que de otros cursos también quedaron sin almuerzo agradezco su atención y pues pido total reserva con el nombre de mi hija y el mío y agradecería una respuesta .</t>
  </si>
  <si>
    <t xml:space="preserve">Se solicita seguimiento al referente local una vez inicien actividades academicas ya que de acuerdo con lo expuesto se trata de organización de la IE para el suministro del almuerzo. Se establece comunicaciòn con la peticionaria con el fin de validar la situaciòn.
se realizó visita de seguimiento, en donde, se logró validar que para el 15 de junio de 2023,  se entregó menú especial, por lo tanto, se identificó que este día los estudiantes que generalmente no ingresan decidieron recibir el suministro, afectando el consumo de otros estudiantes, de igual manera, se identificó falta de acompañamiento de docentes al momento del consumo en el comedor escolar.  
Teniendo en cuenta lo anterior, en aras de garantizar la distribución del suministro de manera organizada y para toda la población estudiantil beneficiaria del PAE, se establecieron compromisos con el colegio, en donde los docentes realizarán mayor acompañamiento al comedor con el fin de mitigar este tipo de novedades, así mismo, la Interventoría realizará seguimiento en cada una de las visitas que se realicen al colegio y validará las acciones implementadas.
</t>
  </si>
  <si>
    <t>guiselle103@hotmail.com</t>
  </si>
  <si>
    <t>Buenos dias, en vista de que comienza nuevo mes y con el se acerca el cese de actividades de mitad de año,me dirijo a ustedes para darles información importante. Yo llevo trabajando varios años en compensar he realizado mi labor de la mejor manera posible. He sido correct@ en mi labor, he dado lo mejor de mi, no diré mi nombre ya que la información que daré es muy importante y no quiero que las personas de las que hablare tomen represalias contra mi,s olo dire que soy facilitador y en este cargo uno se puede dar cuenta que tan bien o tan mal.que tan correctos o corruptos son los gestores.... El primer implicado vinny marin, gestor que llego el año pasado, y le dieron tanta confianza que ya sabe cómo "tramar" a los jefes. Este se podría decir que es otro melqui Ricaurte. Un intocable como el mismo se hace llamar. cada afia se lleva alguito del comedor para su casa,como lo hace???Esa es tarea de ustedes averiguarlo.lo que si es q es una fuga de materia prima constante y un ajuste que valgame dios.y ni hablar de sus relaciones con sus colaboradoras.hasta estuvo a punto de separarse por lo mismo, tiene comprado a medio comedor para "comer callado como dicen por ahila misma asociación sucede con Dilan siza.que fue como el mentor del anterior. Ahora el gestor del inem.que se "come"como dicen vulgarmente a las interventoras. Todos del mismo parche. Del mismo grupo. Con las mismas mañas. es preocupante que después de tanto sigan pasando estas cosas. El año pasado sucedió con melqui, este año va a ser vinny, se los aseguro que este señor ha robado lo que no está escrito.....en fin. Ya se les informo. Y ojala puedan hacer algo, de todas maneras este mismo correo lo enviare a la secretaria de educación y se lo enviare a varios interventores a ver si por medio de ellos se esclarece tanta cosa que pasa al interior de los colegios y acaban de raíz con tanta manzana podrida que daña el trabajo de los que en realidad lo hacen bien.</t>
  </si>
  <si>
    <t>Robo de materia prima</t>
  </si>
  <si>
    <t>Pendiente respuesta por parte de Michael</t>
  </si>
  <si>
    <t>No se ha generado respuesta</t>
  </si>
  <si>
    <t>I-2023-77237</t>
  </si>
  <si>
    <t>Herberth Reales</t>
  </si>
  <si>
    <t>Director Local</t>
  </si>
  <si>
    <t>cadel9@educacionbogota.edu.co</t>
  </si>
  <si>
    <t>Fontibón</t>
  </si>
  <si>
    <t>COLEGIO VILLEMAR EL CARMEN  (IED)</t>
  </si>
  <si>
    <t>Reciban un cordial saludo.
La Dirección Local de Educación de Fontibón está organizando el VII Spelling Be Contest que se llevará a cabo los días 6, 8 y 10 de Junio del presente año y contará con la participación de la gran mayoría de nuestras instituciones educativas. Para este certamen solicitamos amablemente el apoyo
con el suministro de 120 refrigerios distribuidos de la siguiente manera.
• Lunes 24 de julio 2023, 45 refrigerios.
• Miércoles 26 de julio 2022, 45 refrigerios.
• Viernes 28 de julio 2022, 45 refrigerios.
Los refrigerios deben ser entregados a las 8 am en las instalaciones del Colegio Villemar el Carmen
IED (Calle 20 D # 98 G-51 sede A)</t>
  </si>
  <si>
    <t>Se da respuesta a la solicitud realizada por la DLE de Fontibón el 19 de Julio  frente a la solicitud de alimentación escolar para la actividad Spelling Bee, a través del correo pae.novedades@educacionbogota.gov.co, donde se le informa que el programa de alimentación escolar PAE no cubre la entrega de servicios para actividades extracurriculares, en este sentido no es posible autorizar los refrigerios solicitados.</t>
  </si>
  <si>
    <t>Diana Zapata</t>
  </si>
  <si>
    <t>Correo electrónico</t>
  </si>
  <si>
    <t>I-2023-77795</t>
  </si>
  <si>
    <t>Alonso Camacho Silva</t>
  </si>
  <si>
    <t>coldijosejoaquinca4@educacionbogota.edu.co</t>
  </si>
  <si>
    <t>Puente Aranda</t>
  </si>
  <si>
    <t>COLEGIO JOSE JOAQUIN CASAS (IED)</t>
  </si>
  <si>
    <t>Atendiendo a que, nuestra Institución Educativa, actualmente cuenta con los programas de articulación del SENA “formación Técnico en Recursos Humanos” y el proyecto “7689 Educación Media para el Siglo XXI” y contamos con una población altamente vulnerable, Solicito muy respetuosamente su colaboración en la asignación de comida caliente para nuestros estudiantes de los grado décimo y once.</t>
  </si>
  <si>
    <t>Comida Caliente</t>
  </si>
  <si>
    <t>Se da respuesta al peticionario por medio del radicdo  I-2023-84154, donde se le informa que debido a la alta demanda de comida caliente y las limitaciones en las capacidades técnicas de producción en comedores escolares, las Instituciones Educativas del Distrito (IED) que son atendidas en el marco del Programa de Alimentación Escolar (PAE) con la modalidad del Servicio Integral de Desayunos y Almuerzos Escolares (SIDAE), son aquellas que cuentan con Jornada Única para el 100% de sus estudiantes y no tienen comedor escolar o una cocina móvil.
De acuerdo con lo mencinado y dado que no se cuenta actualmente con la capacidad técnica, no es posible realizar la entrega de alimentación en caliente, sin embargo la SED a través del PAE continuará garantizando la entrega de alimentacion escolar mediante la entrega de dos complementos alimentarios en la modalidad de refrigerio escolar, propendiendo así por el bienestar estudiantil de los estudiantes y fortaleciendo el acceso y la permanencia de estos en el sistema educativo oficial.</t>
  </si>
  <si>
    <t>I-2023-84154</t>
  </si>
  <si>
    <t>E-2023-101695</t>
  </si>
  <si>
    <t>Andrés Felipe Zárete</t>
  </si>
  <si>
    <t>Presidente consejo estudiantil</t>
  </si>
  <si>
    <t xml:space="preserve">	  3103119802</t>
  </si>
  <si>
    <t xml:space="preserve"> andreszarate025@gmail.com</t>
  </si>
  <si>
    <t>San Cristobal</t>
  </si>
  <si>
    <t>COLEGIO MORALBA SUR ORIENTAL (IED)</t>
  </si>
  <si>
    <t>Me dirijo a ustedes como representante de los estudiantes del Colegio Moralba, con el fin de presentar una solicitud en beneficio de la comunidad educativa. En este sentido, queremos manifestar nuestra preocupación por la calidad de la alimentación que se nos proporciona durante el horario escolar.
En la actualidad, los estudiantes de jornada única de la media y del prescolar no recibimos un almuerzo que consideramos necesario para nuestro bienestar general. Por ello, consideramos que es primordial que se implemente un plan de alimentación que incluya un almuerzo caliente, completo y balanceado, que cumpla con las necesidades nutricionales que requerimos para un buen desempeño académico.
De acuerdo con lo anterior, solicitamos respetuosamente que se realicen las gestiones necesarias. Por lo tanto, solicitamos respetuosamente que se nos brinde un almuerzo caliente, a través de la inclusión de un menú variado y equilibrado que nos permita tener una alimentación saludable y suficiente, teniendo en cuenta el decreto 2015 del 2017, en el cual se establecen las condiciones para el reconocimiento de la jornada única y en su numeral 2 contempla como una de las condiciones previas, el contar con un plan de alimentación escolar en modalidad de almuerzo en el marco de la ejecutacion de alimentación escolar (PAE).
Confiamos en que esta petición sea atendida a la mayor brevedad posible y que se implementen las medidas necesarias para garantizar una alimentación adecuada y de calidad a los estudiantes del Colegio Moralba S.O. Jornada única de la media y del prescolar.</t>
  </si>
  <si>
    <t xml:space="preserve">El 25 de julio se genera respuesta al peticionario notificando que debido a la alta demanda de comida caliente y las limitaciones en las capacidades de producción en comedores escolares, las Instituciones Educativas del Distrito (IED) que actualmente son atendidas en el marco del Programa de Alimentación Escolar (PAE) con la modalidad de comida caliente (desayuno, almuerzo en sitio y transportado), son aquellas que cuentan con Jornada Única para el 100% de sus estudiantes y no tienen comedor escolar o una cocina móvil.
De acuerdo con lo anterior, es importante precisar que para las Instituciones con Jornada Única parcial (caso de la IED en referencia), se tiene contemplada la entrega de suministro mediante la modalidad de Complemento Reforzado, la cual nace como respuesta a la necesidad de la Secretaria de Educación del Distrito (SED) por brindar complementos alimentarios para los estudiantes de las IED que requieren de un suministro para la segunda entrega. Este complemento cuenta con un ciclo de 10 menús compuestos por bebidas lácteas o néctar, cereal en diferentes variedades de sanduche y otras preparaciones, fruta diariamente, postres a base de proteína o con contenido proteico e integración de agua de manera adicional para la promoción de estilos de vida saludable y cumple con el aporte nutricional establecido normativamente, siendo este de hasta el 30% de las recomendaciones de energía diaria, mismo que aporta el almuerzo escolar.
De acuerdo con lo mencinado y dado que no se cuenta actualmente con la capacidad técnica, no es posible realizar la entrega de alimentación en caliente, sin embargo la SED a través del PAE continuará garantizando la entrega de alimentacion escolar mediante un primer complemento en la modalidad de refrigerio regular y un segundo complemento reforzado, propendiendo así por el bienestar estudiantil de los estudiantes y fortaleciendo el acceso y la permanencia de estos en el sistema educativo oficial.
Para finalizar, es importante mencionar que desde la PAE se tiene el compromiso de avanzar progresivamente hacia la entrega de comida caliente y aumentar la cobertura de este servicio, para ello se continuarán adelantando y trabajando en acciones y estrategias articuladas que permitan tal fin.
</t>
  </si>
  <si>
    <t xml:space="preserve">	 S-2023-241106</t>
  </si>
  <si>
    <t>E-2023-106030</t>
  </si>
  <si>
    <t>Contraloría de Bogotá</t>
  </si>
  <si>
    <t>Ente de Control</t>
  </si>
  <si>
    <t>Esta queja es del mes de mayo, se reportó de manera anónima y llegó por medio del oficio No. 21 de la Auditoria de Desempeño Código 24 PAD 2023 suscrito por la Contraloría de Bogotá así: 
Cordialmente, solicito de su colaboracion somos madres de niñas del Colegio Femenino Lorencita Villegas de Santos y queremos reportar la no entrega del PAE, solo llevan pan con queso y frio este colegio es jornada continua y el Rector dice que en un problema del PAE</t>
  </si>
  <si>
    <t>Faltante de componente en menú o sus ingredientes</t>
  </si>
  <si>
    <t>El 2 de agosto se generó respuesta al radicado solicitando mayor información sobre la queja presentada.  Sin embargo se realizó la validación de novedades técnicas y se validaron las viisitas realizadas por la interventoría a la IED. La respuesta emitida fue la siguiente: 
Debido a la forma como opera la estrategia de alimentación escolar en la ciudad, cada queja especifica debe ser analizada a la luz del alimento en concreto sobre el cual se realiza la observación, el día en que ocurrió́ dicha circunstancia y la respectiva institución o sede educativa, con el fin de establecer y dar claridad frente a la posible novedad surgida. En dicho marco, resulta de especial relevancia contar con todos los elementos que permitan realizar desde la Secretaría de Educación del Distrito la respectiva trazabilidad con la firma interventora, el proveedor del alimento y la institución educativa, es por ello que solicitamos sea allegada toda la información que permita adelantar las verificaciones del caso y generar las correspondientes acciones de mejora.
En el marco del seguimiento adelantado a la operación del programa, se realizó la verificación de las novedades reportadas por la IED y se evidenció que en lo corrido de la vigencia, se presentó una novedad técnica, sin embargo esta no está asociada a la calidad de los alimentos, por lo que se puede establecer que los complementos alimentarios se entregaron a satisfacción y cumplimiento de los parámetros de calidad establecidos.
Adicionalmente es importante mencionar que en lo corrido del mes de mayo a la fecha se han adelantado ocho (08) visitas de seguimiento a las modalidades de operación en las diferentes sedes de la IED por parte de la interventoría, en la cual se observa cumplimiento frente a condiciones de calidad, entrega del complemento alimentario, personal manipulador y condiciones de transporte entre otras. Se precisa que se continuará realizando seguimiento periódico en todos los aspectos necesarios para la correcta prestación del servicio de alimentación escolar.</t>
  </si>
  <si>
    <t>S-2023-249352</t>
  </si>
  <si>
    <t>Heidy Milena Guzman</t>
  </si>
  <si>
    <t>heidymil@gmail.com</t>
  </si>
  <si>
    <t>Queja general sobre el PAE, pero la peticionaria no reporta mayor información</t>
  </si>
  <si>
    <t>Mal servicio en general</t>
  </si>
  <si>
    <t xml:space="preserve">Se solicita ampliar la información sobre fecha, institución educativa y jornada académica evidenciada, lo anterior teniendo en cuenta que debido a la forma como opera la estrategia de alimentación escolar en la ciudad, cada queja especifica debe ser analizada a la luz del alimento en concreto sobre el cual se realiza la observación, el día en que ocurrió́ dicha circunstancia y la respectiva institución o sede educativa, con el fin de establecer trazabilidad en la planta de producción o ensamble, así mismo realizar la verificación con la IED. </t>
  </si>
  <si>
    <t>S-2023-244637</t>
  </si>
  <si>
    <t>Brigith Moreno</t>
  </si>
  <si>
    <t>bmorenot1@hormail.com</t>
  </si>
  <si>
    <t>COLEGIO LA FELICIDAD (IED)</t>
  </si>
  <si>
    <t>Refrigerios /SIDAE Almuerzos</t>
  </si>
  <si>
    <t>Queja por deficiencia en la alimentacion escolar id la felicidad</t>
  </si>
  <si>
    <t>El 28 de julio se dio respuesta al peticionario solicitando que sea allegada toda la información que permita adelantar las verificaciones del caso ya que en la queja presentada no hay mayor información.</t>
  </si>
  <si>
    <t xml:space="preserve">	 S-2023-244652</t>
  </si>
  <si>
    <t>Queja y petición sobre deficiente seguimiento a la alimentación que reciben los estudiantes en el id la felicidad</t>
  </si>
  <si>
    <t>Carlos Ferney Cubillos</t>
  </si>
  <si>
    <t>Tio</t>
  </si>
  <si>
    <t>odinoscuro89@yahoo.com</t>
  </si>
  <si>
    <t>SIDAE Almuerzos / SIDAE Desayunos</t>
  </si>
  <si>
    <t>Buenas tardes, el siguiente escruto es para informar y dar a conocer mi queja sobre el comedor del colegio Jorge Isaac. Adscrito a la entidad alianza educativa ubicado en la localidad de bosa cuya dirección es carrera 92# 73-50 sur, ya que desde hace mucho tiempo este comedor escolar no está brindando adecuadamente la asistencia alimentaria para los niños y adolescentes que en su plantel se encuentran estudiando. La situación que se presenta es que este comedor está funcionando de manera muy deficiente ya que en ocasiones no brinda la alimentación adecuada a los estudiantes del colegio ya que la preparación de los alimentos y entrega de los mismos se ha estado interrumpiendo por falta de control y cumplimiento de contratos de entrega de insumos y además que no se ha hecho inspecciones periódicas tanto a las instalaciones de preparación de alimentos como las zonas de distribución de los mismos esta delicada situación a afectado a muchos niños y adolescentes que en mayoría de ocasiones provienen de familias de escasos recursos que no cuentan con un presupuesto ideal para brindales una alimentación adecuada además estos niños y adolescentes tampoco se les brinda un refrigerio o un desayuno para que puedan iniciar clases adecuadamente y sentir los malestares de hambre o mala alimentación por este motivo y por la protección del derecho a una buena alimentación a los niños y adolescentes interpongo esta queja ya que en esta institución se encuentran estudiando mis tres sobrinos y en varias ocasiones. Se han quejado que ellos y al igual sus compañeros no reciben alimentos desayuno o almuerzo y en ocasiones el hambre les ha afectado en sus actividades escolares. Agradezco su atención y estaré atento a su Respuesta</t>
  </si>
  <si>
    <t>Se dio respuesta al peticionario  el 11 de agosto de 2023 donde se le notifica que debe brindar mayor información al respecto para atender de manera eficiente la queja y generar planes de acción pertinentes. Sin embargo se realizó la validación de las visitas realizadas a la IED el 4 y 6 de julio en los cuales se evidencia cumplimiento en estos entandares.
En el comunicado se rezalta y se recuerda que contamos con una interventoría integral que tiene por objeto realizar el seguimiento técnico, administrativo, financiero y jurídico de los contratos y convenios suscritos para la ejecución del Programa de Alimentación Escolar PAE. En el marco del componente técnico, se adelantan actividades de seguimiento encaminadas a garantizar las condiciones de operación del programa desde la producción de los alimentos hasta su entrega efectiva a cada uno de los beneficiarios en los comedores escolares y en general en las sedes educativas y tiene como objetivo identificar oportunamente cualquier situación que pueda afectar el normal desarrollo del PAE y generar de esta forma las acciones de mejora correspondientes.</t>
  </si>
  <si>
    <t>11 de agosto</t>
  </si>
  <si>
    <t>S-2023-257654</t>
  </si>
  <si>
    <t xml:space="preserve">Clara Ines Montaño Garnica </t>
  </si>
  <si>
    <t>Ciudadana</t>
  </si>
  <si>
    <t>Zipa048@hotmail.com</t>
  </si>
  <si>
    <t>Bogotá d.c.,19 de julio de 2023 doctora Edna cristina bonilla seba secretaria de educación distrital - sed correo contactenos@educacionbogota.edu.co ciudad asunto: derecho de petición- solicitud de pago de indemnización o
Compensación por danos generados por vehículo del operador PAE con placa LQK864 clara Inés Montaño garnica. Identificada con cc 35418048 con domicilio en la carrera 87 c no. 22 39 int 4 - 402, contacto cel 3118080900. Correo zipa048@hotmail.com, en ejercicio del derecho de petición que consagra el articulo 23 de la constitución política de Colombia y las disposiciones pertinentes del código de procedimiento administrativo y de lo contencioso administrativo. Solicito su intervención y gestión en mi solicitud: hechos i. Accidente vehicular el pasado 17 de julio de 2023. En el sector de la calle 42 f sur # 88 a - 25 barrio dindadilto ii sector Bogotá. 2. El vehículo furgón adscrito al contrato pe para la entrega de alimentos con placa LQK 864. Rebasa en doble línea mi vehículo (invade carril contrario). Golpeando con la puerta trasera del furgón mi vehículo de placa FYP 167. 3. Se observa que la puerta del furgón del proyecto PAE con placa lqk864, se encuentra entregando alimentos o refrigerios en las IED de bosa con la puerta derecha del furgón con dos bisagras rotas. 4. Se evidencia que el vehículo no cuenta con seguros de puertas del furgón y además dos de las tres bisagras se encuentran rotas 5. Por el mal estado de la puerta del furgón de placa LQK 864, genero la afectación a mi vehículo. I. Se anota que el conductor
Del vehículo de placas. Lqk864, adscrito a contrato sed Bogotá es el señor Oscar David galán Salazar pretensión 1. Revisión real y efectiva del estado del vehículo, por parte de la secretaria distrital de educación 2. Se apliquen las sanciones y multas a que corresponde a la operación de un vehículo en mal estado físico y/o mecánico que transporta alimentos al sector educativo distrital. 3. Reparación económica de los daños causados al vehiculó FYP 167 de mi propiedad por parte de secretaria distrital de educación - sed. De acuerdo con la cotización del Concesionario Renault 4. Se realice la reparación psicológica en mi calidad de conductora del vehículo pyp 167. Afectada por vehículo que desarrolla actividades con secretaria distrital de educación Bogotá. Pruebas 2. Se anexa cotización del concesionario Renault. Que cuantifica los daños físicos al vehículo 3. De acuerdo con el
Registro runt de tránsito, la propietaria del camión de placas lqk864, es la señora Elvia Liliana Salazar prieto
4. Certificado expedido por el runt del señor Oscar David galán Salazar, conductor del camión de placas lqk864. Agradezco su atención y gestión en aras de garantizar la educación para mi hija. Para efectos de notificación enviar respuesta a esta solicitud respetuosa y urgente en la dirección y correo que aparece al pie de mi firma
Cordialmente. Clara Inés montano garnica cc 35418048 notificación carrera 87 c no. 22 39 int 4 - 402 y correo
Zipa048@hotmail.com cel3118080900
Anexo ( 1 ) folio copia: personería de Bogotá d.c correo
Institucional@personeriabogota.gov.co</t>
  </si>
  <si>
    <t>Personal Prov. Log. y/o Asociado</t>
  </si>
  <si>
    <t>Preguntar a Michael, esta mal asignado el radicado</t>
  </si>
  <si>
    <t>pendiente</t>
  </si>
  <si>
    <t xml:space="preserve"> S-2023-257668</t>
  </si>
  <si>
    <t>E-2023-108771</t>
  </si>
  <si>
    <t>Mariney Torres</t>
  </si>
  <si>
    <t>madre de Familia</t>
  </si>
  <si>
    <t>marineytorres@gmail.com</t>
  </si>
  <si>
    <t xml:space="preserve">Deseo que mi hijo adquiera el beneficio del PAE </t>
  </si>
  <si>
    <t>El 8 de agosto se remitió resúesta a la peticionaria informando lo siguiente: 
El PAE es un conjunto articulado de estrategias orientadas a contribuir en el derecho a la vida sana, a la educación con calidad y a la alimentación en el marco de las políticas nacionales y distritales, atendiendo al 100% de estudiantes de la matrícula oficial que lo requieren, con un apoyo alimentario bajo las modalidades de suministro vigentes, con calidad nutricional, variado e inocuo y fomentando la promoción de prácticas saludables que favorecen el acceso y la permanencia en el sistema educativo oficial. Es importante precisar que dicha atención corresponde a las necesidades comunicadas directamente por cada IED en cabeza del Rector o Rectora, en cumplimiento de lo dispuesto en el Resolución 0685 de 2018 mediante la cual se reglamente el PAE en la ciudad de Bogotá.
La atención del PAE brinda alimentos con una calidad nutricional específica que cumplen la normatividad vigente y aportan a la alimentación diaria de niños, niñas y adolescentes, la citada atención es acompañada de acciones pedagógicas que promocionan la alimentación saludable y la actividad física en el marco de los estilos de vida saludable, lo que en suma contribuye a la alimentación y al estado nutricional de los escolares.
Ahora bien, es importante precisar que para ser beneficiario del PAE del Distrito, basta con que el estudiante se encuentre efectivamente matriculado en un colegio perteneciente a la matricula oficial de la ciudad (colegios distritales, colegios en administración del servicio educativo y colegios privados con matrícula oficial contratada) de conformidad con lo establecido en artículo tercero de la Resolución 00335 de 2021 expedida por la Unidad Administrativa Especial de Alimentación Escolar – Alimentos Para Aprender el cual establece como objetivo general del PAE “Suministrar un complemento alimentario que contribuya al acceso, la permanencia, la reducción del ausentismo, y al bienestar en los establecimientos educativos durante el calendario escolar y en la jornada académica de los niños, niñas, adolescentes y jóvenes registrados en la matrícula oficial desde preescolar hasta básica y media, fomentando hábitos alimentarios saludables y aportando al logro de las trayectorias educativas completas con resultados de calidad”.</t>
  </si>
  <si>
    <t>S-2023-252853</t>
  </si>
  <si>
    <t>Pendiente cargar queja</t>
  </si>
  <si>
    <t>E-2023-108777</t>
  </si>
  <si>
    <t>Notificaciones SAC</t>
  </si>
  <si>
    <t>UApA</t>
  </si>
  <si>
    <t xml:space="preserve">	 notificacionesSAC1@mineducacion.gov.co</t>
  </si>
  <si>
    <t>Usaquen</t>
  </si>
  <si>
    <t>COLEGIO TOBERIN (IED)</t>
  </si>
  <si>
    <t>Mi queja es sobre los refrigerios que les dan a los niños de primaria del colegio Toberín en todas las cedes más exactamente , todos los padres estamos de acuerdo que los refrigerios que dan son poco nutritivos ya que solo les dan refrigerios dulces y no aportan nada , ya que ellos están en etapa de crecimiento y debería ser más conscientes que esos refrigerios son poco saludables</t>
  </si>
  <si>
    <t>Refrigerios muy dulces</t>
  </si>
  <si>
    <t>Se dio respuesta a la ciudadana el 8 de agosto y se solicitó visita por parte de la interventoría.  
Respuesta: El PAE establece para la modalidad de refrigerio escolar, criterios de calidad nutricional donde controla el aporte de nutrientes críticos como los azúcares, sin embargo, existe la limitación en la contratación de los productos para la modalidad industrializada, ya que estos presentan características de base (tecnológicas, formulación, propiedades) que incluye la adición de este nutriente crítico. Adicionalmente, las expectativas, gustos y de palatividad de estos productos por parte de la población escolar hacen que el cambio cultural paulatino sea clave para la aceptación de alimentos con menos adición de edulcolorantes, de lo contrario aumentaría exponencialmente el desperdicio de alimentos.
Ahora bien, es importante mencionar que en el marco de la entrega de los refrigerios en las instituciones educativas, se desarrolla el componente pedagógico que tiene como objetivo fomentar y fortalecer hábitos y prácticas saludables, y se enfoca
en estrategias con metodologías específicas que siguen procesos articulados entre sí, con actividades lúdicas que motivan y procuran momentos de trabajo colectivo considerando las realidades particulares.</t>
  </si>
  <si>
    <t>Respuesta de la inetrventoría frente a la solicitud de franci del 4 de agosto</t>
  </si>
  <si>
    <t>S-2023-252840</t>
  </si>
  <si>
    <t>Acta o visita de interventoría</t>
  </si>
  <si>
    <t>E-2023-109639</t>
  </si>
  <si>
    <t xml:space="preserve">Diego Vacca </t>
  </si>
  <si>
    <t>Cabildante escolar</t>
  </si>
  <si>
    <t xml:space="preserve">	 diego.vacca856@educacionbogota.edu.co</t>
  </si>
  <si>
    <t>COLEGIO FRANCISCO JAVIER MATIZ (IED)</t>
  </si>
  <si>
    <t>1,2,</t>
  </si>
  <si>
    <t>SIAT</t>
  </si>
  <si>
    <t>Espero que este correo los encuentre bien. Mi nombre es Diego Vacca, y soy el cabildante escolar del Colegio Francisco Javier Matiz en Bogotá DC. Me pongo en contacto con ustedes para expresar nuestro interés en contar con el servicio de almuerzos y desayunos proporcionado por SIAT para nuestros estudiantes de educación básica y media.
Nuestro colegio, se ha comprometido a brindar una educación de calidad, promoviendo un ambiente propicio para el desarrollo integral de nuestros alumnos. En línea con nuestro compromiso, creemos firmemente que una alimentación adecuada es esencial para el rendimiento académico y el bienestar general de nuestros estudiantes.
Luego de investigar diversas opciones para mejorar la experiencia escolar de nuestros estudiantes, hemos identificado a SIAT como un proveedor líder en el sector de servicios de alimentación escolar. Nos complace saber que su empresa tiene una amplia experiencia en proporcionar almuerzos y desayunos transportados de calidad y que se ajustan a las necesidades de los estudiantes.
Nos gustaría solicitar información más detallada sobre los servicios que ofrecen, incluidos los menús que proporcionan, los procedimientos de entrega y la posibilidad de adaptar los menús según las necesidades dietéticas específicas de nuestros alumnos.
Además, nos gustaría concertar una reunión o una presentación en nuestro colegio para discutir los detalles específicos de la implementación del servicio y para aclarar cualquier duda o inquietud que podamos tener.
Agradecemos su atención a esta solicitud y esperamos con entusiasmo la posibilidad de colaborar con SIAT para brindar un servicio de alimentación excepcional a nuestros alumnos y personal docente.
Quedamos a su disposición para cualquier consulta o aclaración adicional. Por favor, no duden en contactarnos a través de este correo electrónico.</t>
  </si>
  <si>
    <t>Se informa al Cabildante que debido a la alta demanda de comida caliente y las limitaciones en las capacidades de producción en comedores escolares, las Instituciones Educativas del Distrito (IED) que actualmente son atendidas en el marco del Programa de Alimentación Escolar (PAE) con la modalidad de comida caliente (desayuno, almuerzo en sitio y transportado), son aquellas que cuentan con Jornada Única para el 100% de sus estudiantes y no tienen comedor escolar o una cocina móvil.
Por lo anterior y validando la jornada escolar del colegio en referencia, la cual actualmente se encuentra en jornada regular en la mañana y en la tarde, no es posible realiza la entrega del Servicio Integral de Almuerzos Transportados SIAT, no obstante se continuará garantizando la atención de los estudiantes bajo la modalidad de refrigerio escolar. Es importante mencionar que ese complemento alimentario cumple con las condiciones de calidad, inocuidad y aporte nutricional establecidas normativamente, está compuesto por: (i) Bebidas lácteas, (ii) Quesos, (iii) Cereales empacados, (iv) Cereales compuestos, (v) Néctar, (vi)Fruta fresca, (vii)Frutos secos y (viii) Postres y se cuenta con más de 30 menús diferentes que brindan variedad en el consumo.</t>
  </si>
  <si>
    <t>S-2023-255832</t>
  </si>
  <si>
    <t>E-2023-110174</t>
  </si>
  <si>
    <t>Yeisson Mercado</t>
  </si>
  <si>
    <t>Padres de familia</t>
  </si>
  <si>
    <t>mercadoyeison01@gmail.com</t>
  </si>
  <si>
    <t>el Consejo de Padres del Colegio Jorge Isaacs localidad de Bosa, nos dirigimos a ustedes para solicitar una pronta respuesta al inconveniente que se nos está presentando referente al cuarto de refrigeración que se encuentra fuera de funcionamiento en el comedor escolar de la institución.
Este inconveniente está afectando la alimentación de los alumnos, aunque
Compensar esta supliendo con refrigerios este no reemplaza por completó la comida caliente brindada.</t>
  </si>
  <si>
    <t>Falla de instalaciones</t>
  </si>
  <si>
    <t>El pasado 18 de Julio del año en curso se presentan falla en el compresor del cuarto de refrigeración, situación que impacta directamente en la operación del comedor ya que impide la prestación normal del servicio. De acuerdo con lo consignado en el Anexo Técnico del convenio de asociación vigente con el asociado Compensar en el numeral 5.2.2.6 Menús de Contingencia (Complementos) “Se contempla la entrega de menús de contingencia cuando el Asociado no puede dar normal ejecución al servicio de comida caliente (desayunos – almuerzos) a los estudiantes matriculados por novedades presentadas en la o las Instituciones Educativas” Por lo anterior se activa la entrega de Complementos de Contingencia para los estudiantes a partir del miércoles 19 de julio.
Paralelamente se iniciaron por parte de Compensar las gestiones requeridas para la subsanación de la avería en el compresor, la cual implicó el cambio de algunos repuestos que estuvieron disponibles hasta la semana del 31 de julio, lo que implicó que se reactivaran los suministros con normalidad hasta el 4 de agosto.</t>
  </si>
  <si>
    <t>S-2023-258048</t>
  </si>
  <si>
    <t>I-2023-84766</t>
  </si>
  <si>
    <t>Jorge Aleberto Caicedo</t>
  </si>
  <si>
    <t>servitejorgecaicedo@hotmail.com</t>
  </si>
  <si>
    <t>COLEGIO GUSTAVO RESTREPO (IED)</t>
  </si>
  <si>
    <t>SATi Almuerzos /
SIDAE Almuerzos</t>
  </si>
  <si>
    <t xml:space="preserve">
1 Una auditoria a las sedes A,B, C. del colegio gustavo restrepo, ubicado en la calle 28 sur #14-51 de la localidad Rafael Uribe sede A. Donde se viene presentando una serie de problemáticas relacionadas con el suministro de la alimentación (Almuerzos) escolar de los niños y las niñas, según la información de la circular 10 de julio -2023, donde informa la novedad presentada en las instalaciones referidas del colegio gustavo restrepo con la infraestructura de las siguientes sedes
2. En la sede A se presentaron Taponamientos en las cajas de desagües de la cocina del comedor
3.En la sede B. se presentaron dañosrelacionados con el mantenimiento preventivo de la membrana del tanque del agua potable.
 4.en al desde B. se rumora, pero no se precisa al problemática que hay en dicha sede, quedarla pendiente por investigar por parte de ols entes de control yvigilancia.
5.Con relación al suministro de los alimentos (almuerzos)que se dejan de dar desde el día 10 de julio de 2023 hasta que se solucione la problemática aludidad del colegio gustavo restrepo de qué manera se va a suplir o reponer esos almuerzos que se dejaron de suministrar por el problema presentado con el mantenimiento ante dicho en las instalaciones del colegio
6.Frente a toda esta problemática que se ha referido se han elaborado derechos de
petición quejas reclamos reuniones, y no hemos sido escuchados ni se ha visto
solución alguna hasta este momento, por parte del rector del colegio o entidad alguna.
Por lo tanto
Solicitamos urgentemente como padres del colegio gustavo restrepo para que intervengan y nos intervengan pronta y eficaz solución a esta problemática en áreas del bienestar de nuestros niños yniñas, ycomo ol manda la ley</t>
  </si>
  <si>
    <t>Comedor en contingencia</t>
  </si>
  <si>
    <t>Sobre la situación presentada con el Comedor Escolar del Colegio Gustavo Restrepo, se precisa que esta Dirección, informó a la Dirección de Construcción y Conservación de Establecimientos Educativos DCCEE de la SED sobre la novedad presentada en la sede A sobre del taponamiento de las cajas de aguas residuales, por lo cual la DCCEE actuó mediante el contrato de mejoramientos 2022 que se encuentra en ejecución para la localidad de Rafael Uribe Uribe como la atención de una obra prioritaria.
La relación de estado en contingencia se inicia en la sede A el día 10 de julio de 2023 por lo cual desde el Programa de Alimentación Escolar se activa suministro en modalidad de contingencia temporal los días 10,11 y 12 de julio; a partir del día 12 de julio a la fecha se hace entrega en modalidad de contingencia prolongada con el fin de garantizar la prestación del servicio de alimentación escolar, tal como señala el anexo técnico del convenio de Asociación: “(...) Se contempla la entrega de menús de contingencia cuando el Asociado no puede dar normal ejecución al servicio de comida caliente (desayunos – almuerzos) a los estudiantes matriculados por novedades presentadas en la o las Instituciones Educativas. Dentro de las novedades que pertenecen a este tipo de contingencia se encuentran: suspensión en los servicios públicos, agua, luz y/o gas, o daños en la infraestructura (...)". La DBE está a la espera de la entrega de la obra de la sede A para realizar la verificación de calidad y actividades concernientes a la puesta a punto y solicitud de materias primas para el inicio de operación del comedor escolar.
En visita realizada el día 04 de agosto por la DBE se evidencia que se realizan adecuaciones de infraestructura no obstante por parte del área de calidad del Asociado y el PAE se evidencia que las cajas ubicadas en la zona de baterías sanitarias y área de almacenamiento de la IED contiguas a la cocina generan malos olores, están destapadas y presentan aguas oscuras a tope. Esta situación impide por el momento la posibilidad de operar la cocina por temas de contaminación e inocuidad, no obstante se continúa trabajando articuladamente para subsanar estas situaciones.
En la sede B se identifica la novedad en el seguimiento de lavado de tanque y se inicia el día 10 de julio de 2023 por lo cual desde el PAE se activa suministro en modalidad de contingencia temporal los días 10,11 y 12 de julio; a partir del día 12 de julio a la fecha se hace entrega en modalidad de contingencia prolongada de acuerdo con lo descrito anteriormente. En visita realizada el día 04 de agosto de verifica las acciones realizadas por la IED en la postulación y contratación de proveedor el cual estaría realizando la intervención y adecuación de la membrana del tanque de almacenamiento el día martes 08 de agosto de 2023. En dicha visita se sugirió adelantar el proceso para realizar el lavado de tanque acción necesaria para toma de microbiológicos y fisicoquímicos necesarios para la solicitud de materias primas. Terminando la obra se espera reanudar el servicio con fecha tentativa el 31 de agosto de 2023.</t>
  </si>
  <si>
    <t xml:space="preserve"> S-2023-255839</t>
  </si>
  <si>
    <t>E-2023-112777</t>
  </si>
  <si>
    <t>Por medio de la presente, yo, Diego Vacca, en calidad de Cabildante Estudiantil del Colegio
Francisco Javier Matiz ID, elevo una denuncia referente a la ausencia del Servicio de Alimentación (PAE SIAT) para los estudiantes de 9°, 10° y 11° grado, a pesar de que la institución cuenta con estudios de educación media y jornada completa.
La situación que quiero exponer se refiere al hecho de que, a pesar de contar con estudiantes que necesitan el apoyo de alimentación para su desarrollo y bienestar académico, el Colegio Francisco Javier Matiz ID no dispone del servicio de almuerzos y desayunos calientes a través del PAE SIAT, como se debería hacer según los lineamientos establecidos por las autoridades educativas.
Es importante resaltar que el Programa de Alimentación Escolar (PAE SIAT) considera que las instituciones que no cuentan con la infraestructura adecuada, como comedores escolares, deben recibir los alimentos de forma externa. Sin embargo, en nuestra institución, dicha infraestructura no ha sido implementada, lo que lleva a una situación preocupante para aquellos estudiantes que dependen del PAE SIAT para recibir una nutrición adecuada
durante su jornada académica.
Esta falta de servicio de alimentación puede tener consecuencias negativas en el rendimiento académico, la salud y el bienestar general de nuestros compañeros estudiantes, afectando
así su desarrollo integral.
Por tanto, solicito a las autoridades competentes que se investigue y tome acción de manera inmediata para solventar esta situación y garantizar que los estudiantes que lo necesitan puedan acceder al Servicio de Alimentación (PAE SIAT) en el Colegio Francisco Javier Matiz
ID, de acuerdo con lo estipulado en las normativas vigentes.</t>
  </si>
  <si>
    <t>Solicita SIAT</t>
  </si>
  <si>
    <t>La solicitud del cabildante es reiterativa sin embargo desde el programa se responde que no es posible en este momento atender la solicitud de comida caiente transportada ya que no se cuenta con la capacidad y los recursos, generando la siguientes respuesta al peticionario:
En atención al radicado del asunto, mediante el cual manifiesta: “(...) Solicito a las autoridades competentes que se investigue y se tome acción de manera inmediata para solventar esta situación y garantizar que los estudiantes que lo necesitan puedan acceder al servicio de alimentación (PAE-SIAT) el colegio Francisco Javier Matiz IED de acuerdo con lo estipulado en las normativas vigentes (...)”, de manera atenta y tal como se manifestó en la respuesta dada al radicado E-2023-109639 (S- 2023-255832), actualmente no es posible atender a la población escolar matriculada en esta IED con el Servicio Integral de Desayunos y Almuerzos Escolares SIDAE puesto que no se cuenta con capacidad técnica para ello, es decir actualmente, los comedores escolares que se encuentran catalogados como cocinas satélite y de donde se provee este servicio, se encuentra al 100% de su capacidad, adicionalmente y teniendo en cuenta las limitantes en la capacidad de producción, se focaliza la entrega esta modalidad en colegios con 100% Jornada Única.
Ahora bien, es necesario precisar que las modalidades de entrega con las que se cuenta dentro del PAE, están reglamentas en el marco normativo vigente, tal como se señala en el artículo sexto de la Resolución 335 de 2021 expedida por la Unidad Administrativa Especial de Alimentación Escolar “Por la cual se expiden los Lineamientos Técnicos - Administrativos, los Estándares y las Condiciones Mínimas del Programa de Alimentación Escolar (PAE)” que establece lo siguiente:
(...) Artículo 6°. Selección de la modalidad de atención del servicio. Hace referencia al tipo de proceso y lugar de elaboración y preparación de los alimentos a suministrar, estableciéndose en su orden de prioridad las siguientes:
a) Preparada en sitio
b) Comida caliente transportada c) Industrializada (...)
De acuerdo con lo anterior y dando cumplimiento a lo allí establecido, desde la SED a través del PAE se garantiza que el 100% de la población escolar oficial matriculada en los todos los colegios de la ciudad, cuenten con alimentación escolar en alguna de estas modalidades atendiendo las necesidades, condiciones y dinámicas propias de cada una. Para el caso particular esta modalidad corresponde al refrigerio escolar a través del cual se realiza la entrega de un refrigerio para los estudiantes de jornada regular y dos complementos para aquellos estudiantes en jornada extendida o complementa</t>
  </si>
  <si>
    <t>S-2023-261631</t>
  </si>
  <si>
    <t>Mary Alejandra Cespedes</t>
  </si>
  <si>
    <t>320 4034068</t>
  </si>
  <si>
    <t>maryalecespedes@gmail.com</t>
  </si>
  <si>
    <t>COLEGIO JORGE ELIECER GAITAN (IED)</t>
  </si>
  <si>
    <t xml:space="preserve">Escribe Mary Alejandra Céspedes Castillo en representación de su hija menor ANA SOPHIA VALDIVIESO TI1011209122, el motivo de mi comunicación es "evaluar las condiciones actuales del programa de alimentación ofrecido, esto debido que considero no cumple las necesidades actuales de la menor" las razones son las siguientes:
1. Se debe proporcionar una dieta alta en fibra, libre de gluten y azucares añadidos, y de lactosa.
2. La menor en la actualidad cuenta con una edad de 12 años en el periodo de adolescencia, y en todo el tiempo que lleva en el colegio siempre se ha dado la misma cantidad de refrigerio y de almuerzo, no considerando que las porciones aumentan en proporción a su peso y etapa de desarrollo. 
3. La mayoría de las frutas que ofrecen son baja en cantidad de fibras, además de tener durante 5 años el mismo menú de onces, sin variación alguna de las tres combinaciones de siempre. Las frutas que siempre dan son bananos y manzanas, altas en cantidad de almidon. Además que los bananos en la mayoría de las veces no llegan en buen estado por ser una fruta de manejo delicado.
4. Los almuerzos carecen en gran parte de fibras aportadas por vegetales, y una mayor porción de carbohidratos y baja porción de proteínas. </t>
  </si>
  <si>
    <t>Componentes repetidos</t>
  </si>
  <si>
    <t>Se remite respuesta al ciudadano peticionario solicitando mesa de trabajo para socializar los nuevos menús propuestos.</t>
  </si>
  <si>
    <t>Claudia León</t>
  </si>
  <si>
    <t>I-2023-87701</t>
  </si>
  <si>
    <t>Andrés Hortúa Clavijo</t>
  </si>
  <si>
    <t>cedjosemanuelrest16@educacionbogota.edu.co</t>
  </si>
  <si>
    <t>COLEGIO JOSE MANUEL RESTREPO (IED)</t>
  </si>
  <si>
    <t>Me permito informar que en reunión con el consejo de padres el día martes 1 de agosto, los padres de familia manifestaron su inconformidad con relación al menú suministrado el viernes 21 de julio, dado que su aspecto era desagradable y varios estudiantes principalmente de los grados de primaria no lo consumieron. Para ese día se recibió menú de pollo con champiñones el cual no fue del agrado de los estudiantes; cabe aclarar que los alimentos no se encontraban en mal estado o sabor, de acuerdo con lo manifestado por los padres de familia es más una observación en cuanto a la forma como les son servidos los alimentos a los estudiantes, con exceso de salsa y papa.</t>
  </si>
  <si>
    <t>Textura</t>
  </si>
  <si>
    <t>Se dio respuesta el 18 de agosto de 2023, donde se le notifica al rector que se di traslado a Compensar para que éste, adelante las acciones de mejora correspondientes. Adicionalmente se precisa que se realizará revisión de la preparación con el fin de realizar ajustes correspondientes en la receta y presentación de esta en los comedores escolares. Asimsimo, se invita al rector a a llevar estas novedades al Comité de Alimentación Escolar, instancia en la que participaran diversos actores del Programa y en la cual se pueden establecer acciones de mejora inmediatas de acuerdo con las novedades presentadas y así mismo brindar a los estudiantes matriculados en el sistema educativo, la mejor alimentación escolar.
Conpensar remite informe de la trazabilidad del proceso productivo y la visita de seguimiento de lainterventoría.</t>
  </si>
  <si>
    <t>I-2023-93827</t>
  </si>
  <si>
    <t>No suministra información</t>
  </si>
  <si>
    <t>Es preocupante el mal manejo por parte de la alcaldía local de puente Aranda. y el operador del convenio 369 al desarrollo con su mala ejecución de dicho contrato. con personal que no se presenta a trabajar con mala calidad en la comida entrega a los estudiantes en la salida pedagógica del pasado 27 de julio, las demoras en la entrega del almuerzo. el bajo presupuesto de los pasaportes es preocupante como el alcalde y su equipo de planeación solo sustenta que los correos interpuestos por los ciudadanos no son válidos hasta no se radicados. se solicita a las entidades como personería y contraloría. alcalde por favor aclarar la baja participación en los curso de escuela de riesgo y etapa de igual manera la baja calidad de los alimentos entregados</t>
  </si>
  <si>
    <t>Mal servicio</t>
  </si>
  <si>
    <t>pREGUNTAR A Michael porque no aparece en los sigas de salida y se trata de varios temas.</t>
  </si>
  <si>
    <t>Blanca Rocio Ostos</t>
  </si>
  <si>
    <t>tia</t>
  </si>
  <si>
    <t>brostos7@gmail.com</t>
  </si>
  <si>
    <t>Engativá</t>
  </si>
  <si>
    <t>COLEGIO TABORA (IED)</t>
  </si>
  <si>
    <t>U, M</t>
  </si>
  <si>
    <t xml:space="preserve">Refrigerios / SATi Almuerzos / SIAT Almuerzo /
SIDAE Almuerzos/ </t>
  </si>
  <si>
    <t>El dia de hoy 27 de julio de 2023 me informan mis soobrinos que asisten a dicha Institución que no les dieron refrigerio ni almuerzo por que unos estudiantes botaron la comida a la basura y que mañana tampoco les darán estos alimentos.
No pueden dejar sin alimentación a todos los estudiantes por un comportamiento particular.
Pongo en conocimiento a las Instituciones para que averigüen y sancionen si es del caso esta decisión arbitraria que vulnera la alimentación vital para muchos estudiantes.</t>
  </si>
  <si>
    <t>Se remite oficio donde se notifica lo sioguiente al peticionario:   debido a la forma como opera la estrategia de alimentación escolar en la ciudad, cada queja especifica debe ser analizada a la luz del alimento en concreto sobre el cual se realiza la observación, el día en que ocurrió dicha circunstancia y la respectiva institución o sede educativa, con el fin de establecer y dar claridad frente a la posible novedad surgida. En dicho marco, le solicitamos sea allegada toda la información que permita adelantar las verificaciones del caso y generar las correspondientes acciones de mejora, lo anterior toda vez que no se identifica a que colegio se ha referencia, adicionalmente se evidenció que para el día en referencia se prestó servicio de alimentación escolar con normalidad en las IED de la ciudad.</t>
  </si>
  <si>
    <t>S-2023-264511</t>
  </si>
  <si>
    <t>E-2023-114474</t>
  </si>
  <si>
    <t>Wilson Contreras RodrigueZ</t>
  </si>
  <si>
    <t>Refrigerios / SATi Almuerzos /
SIDAE Almuerzos/ SIDAE Desayuno</t>
  </si>
  <si>
    <t xml:space="preserve">Señor funcionario el día 16-06- 2023, le di a conocer mediante derecho de petición, las irregularidades que se presentan en el Colegio Usaquén, con relación a los graves desperdicios que se presentan en las operaciones de este comedor escolar, evidencias fotográficas, en dicho derecho le informo sobre los obstáculos y la limitación al ejercicio veedor legalmente consagrado en la norma, situación generada por la nueva rectora YINETH URBANO, quien a su llegada a la Institución al parecer no gusta de esta actividad de control.
En radicados de salida que adjunto en pdf, usted me informa que se hará lo pertinente para que desde la oficina de participación de la entidad, accionen y se corrija la situación, en procura de realizar el seguimiento al programa según la norma , y que se vinculara a las reuniones del PAE a esta veeduría.
, a la fecha esta situación solo quedo registrada en el papel, esta veeduría continúa obstaculizada, debo resaltar que omitir sobre el conocimiento que se tenga sobre las violaciones a los derechos ciudadanos y que sean conocidos por funcionarios públicos se puede considerar como una falta grave del funcionario publico. Le informo que al parecer se realizo la reunión el día 2 de agosto 2023 y esta veeduría no fue invitada,
como igualmente el seguimiento y control esta obstaculizado, de igual forma se presenta una grave situación, en dicha reunión se comento que las evidencias fotográficas que esta veeduría ha recopilado del desgreño en los desperdicios, presuntamente se comento en dicha reunión que no son ciertas, ni reales, que absurdo, estas evidencias usted ya las conoce , las envió nuevamente esta es una pequeña parte de aproximadamente 500 fotos , a las cuales les pueden hacer los análisis que sean y determinar si no son reales, lo que si es real es la molestia que les causa a los funcionarios el control y la vigilancia y ante lo cual es mas que evidente, que tienen que recurrir a lo que sea para obstaculizar este ejercicio ciudadano, como es mas que evidente que esta veeduría no va a ser convocada voluntariamente por los Funcionarios públicos directivos de la Institución a ejercer el seguimiento, queda en sus manos, accionar para corregir la situación, así a la funcionaria Rectora no le guste el ejercicio veedor, teniendo en cuenta que es su oficina la competente con el tema PAE y que se debe ajustar a los lineamientos contemplados en la norma para garantizar se cumpla lo mandado en cuanto a los derechos de la actividad veedora con relación al PAE,
En este momento la situación del PAE, en el Colegio Usaquén , se encuentra en contingencia presuntamente por un tema de sanidad, se están repartiendo refrigerios, Solicito se expida una circular sobre el uso que se les debe dar a estos beneficios, los cuales son solo para consumo de los alumnos no de ninguna persona ajena a NNA, el uso indebido de estos recursos obedece a falta grave y más si se es funcionario publico.
wilsonpachu@hotmail.com
jueves, 3 de agosto de 2023 18:04
sedcontactenos@educacionbogota.edu.co; pd_educacion@personeriabogota.gov.co; institucional@personeriabogota.gov.co
jenny-reyesriv@hotmail.com
DERECHO DE PETICION
VEEDURIA CIUDADANA AL PAE.pdf; DANIEL EDUARDO MORA (2).docx; PRESENTACIÓN VEEDURIA Na2 (1).pptx; EVIDENCIA DESPERDICIOS PDF Na3 (1).pdf
1
Solicito respetuosamente un informe sobre la cantidad de refrigerios que están llegando y están siendo repartidos a los alumnos, jornada mañana, tarde y sede </t>
  </si>
  <si>
    <t>Otros</t>
  </si>
  <si>
    <t>Alto descomide</t>
  </si>
  <si>
    <t>se reitera al veedor que las IED cuentan con plena autonomía sobre la operación del PAE al interior de estas, por lo se invita a realizar comunicación con el colegio con el fin de que se pueda concertar un espacio de diálogo donde ambas partes establezcan acuerdos para garantizar un adecuado seguimiento y veeduría al programa, sin que esto afecte el correcto desarrollo en la prestación del servicio de alimentación escolar.
Por otro lado y sobre el funcionamiento del Comité de Alimentación Escolar CAE desarrollado por las IED, se precisa que el marco normativo establece que (...) Si se requiere de la participación adicional de otro actor podrá realizarse con la aprobación mayoritaria del Comité de Alimentación Escolar (...), en dicho sentido es competencia del CAE determinar la asistencia o no de actores adiciones en las sesiones que se desarrollen.
Teniendo en cuenta lo anterior, el pasado 02 de agosto se realizó CAE en la IED, en la mencionada reunión se socializó el derecho de petición por usted allegado a la SED, los integrantes del CAE coinciden que las fotografías del oficio son del año anterior y que actualmente el servicio de alimentación escolar se presta de forma adecuada.
Aunado a lo anterior, se llevó a cabo visita de control fiscal, el pasado 26 de mayo del 2023, con el fin de verificar la denuncia ciudadana en reunión de control social, relacionada con la calidad del PAE, validando número de suministros, ciclo de menús publicado, tamaño de porción por grupo etario A, B, C y D, prueba organoléptica del almuerzo con resultados satisfactorios, y entrevista al contralor estudiantil sobre el PAE. En la visita realizada, se evidencia normal funcionamiento del PAE; para efectos de consulta se adjunta al presente comunicado acta de la citada visita.</t>
  </si>
  <si>
    <t>S-2023-271048</t>
  </si>
  <si>
    <t>GT</t>
  </si>
  <si>
    <t>Maida Mercado</t>
  </si>
  <si>
    <t>Gestor Territorial</t>
  </si>
  <si>
    <t>mmercadom@educacionbogota.gov.co</t>
  </si>
  <si>
    <t>COLEGIO MAGDALENA ORTEGA DE NARIÑO (IED)</t>
  </si>
  <si>
    <t>Se recibe queja sobre el auxiliar del proveedor logístico Appenzel: Duban Castro; quien hizo uso de los baños de la IED exclusivos para niñas, con estudiantes dentro de la unidad sanitaria; no acató llamado de atención de los guardias, ni del personal docente. Por favor informar al OL de la novedad presentada, con el fin de que se generen las acciones del caso.</t>
  </si>
  <si>
    <t>El 3 de agosto se remite información a la interventoría para que se realice la trazabilidad correspondiente. La coordinación de la interventoría solicita por medio de correo electrónico generar requerimiento al proveedor logístico Lácteos Appenzell ante la novedad presentada en el colegio Magdalena Ortega y generar un plan de mejora. El proveedor remitio un oficio indicando las acciones que adelantaron frente al tema notificando que se citó al auxiliar de la ruta junto con el conductor y se les realizó un llamo de atención verbal en conjunto con una charla donde se plasmaron unos compromisos que ellos deben acatar a cabalidad. Envían soportes de las reuniones realizadas y los compromisos.
Se remite respuesta al gestor territorial con el informe de interventoría, en el cual se informa que se el proveedor logístico Lácteos Appenzell
realizó la acción correctiva, evidenciando que sólo ingresa a la institución educativa el conductor del
vehículo para hacer la entrega de los refrigerios.</t>
  </si>
  <si>
    <t>Sandra santamaría</t>
  </si>
  <si>
    <t>19/09/2023</t>
  </si>
  <si>
    <t xml:space="preserve">Correo Eléctronico </t>
  </si>
  <si>
    <t>Me dirijo el día hoy a una cita media cual el señor con un furgon que llegaba informacion del pae. con placas svm793, me invistio varias veces y ponia en peligro mi vida y la integridad de mi esposa que me acompanaba, y ademas insultaba de una forma vulgar por la ventana y no paraba y repetia las investidas para ocacionar un accidente el cual mas adelante, yo me acerque al cai del tital porque sabia que llegaba hay y lo llame y lo hice detener con la policia y el intento fugarse del lugar el cual ami me soltaron y a el le retuvieron por su irrespeto ala autoridad esto ocurrio el dia 28 julio 2023 a las. 3:00 de la tarde sobre la avenida guayacanes. yo soy una persona con un diagnostico con alto riego, si no es por mi esposa me ubiera podido dar un infarto, deseo que tomen
acciones contra este conductor ya es un peligro en el volente y para sociedad.</t>
  </si>
  <si>
    <t>Se traslado al proveedor logistico responsable con el fin de dar cumplimiento al instrumento de agregación de demanda No. CCE-115-2023 que tiene por objeto “Establecer: (i) las condiciones para la contratación de los Servicios de Recepción, Almacenamiento, Ensamble y Distribución de Refrigerios Escolares al amparo del Instrumento de Agregación de Demanda por parte de los Proveedores; (ii) las condiciones en las cuales la Secretaría de Educación del Distrito de Bogotá se vincula al Instrumento de Agregación de Demanda y adquiere el Servicio de Recepción, Almacenamiento, Ensamble y Distribución; y (iii) las condiciones para el pago del Servicio de Recepción, Almacenamiento, Ensamble y Distribución por parte de la SED.” y el cual establece en el numeral 15.3. Garantía de Cumplimiento a favor de la Entidad Compradora que:
(....) De conformidad con el artículo 2.2.1.2.3.1.8. del Decreto 1082/2015 el proveedor deberá constituir a favor de la SED una póliza de responsabilidad civil extracontractual, que proteja a la entidad de eventuales reclamaciones de terceros derivados de la responsabilidad extracontractual que surja de las actuaciones, hechos u omisiones de éste o en su defecto, que acredite que él cuenta con un seguro propio con el mismo objeto y que la Entidad Estatal sea el asegurado (...). Subrayado y negrilla fuera de texto.</t>
  </si>
  <si>
    <t>S-2023-263376</t>
  </si>
  <si>
    <t>Jonathan Salazar</t>
  </si>
  <si>
    <t>jsalazarl@educacionbogota.gov.co</t>
  </si>
  <si>
    <t>COLEGIO ATANASIO GIRARDOT (IED)</t>
  </si>
  <si>
    <t xml:space="preserve">El siguiente correo es para exponer las menciones realizadas por los Colegios Atanasio Girardot Sede A. B y C y Liceo Nacional Antonia Santos Sede B en donde indican que 3-4 de los 5 días de la semana recibieron el componente "Mogolla Multicereal" lo cual ha generado un rechazo hacia el alimento, indicando no tener sabor, además de ser un gramaje muy grande para estudiantes de primera infancia y primaria, y realizando la pregunta de ¿Porqué tanta repitencia? Adjunto registro fotográfico obtenido por los Apoyos PAE en donde se evidencian los menús entregados los días 31 de Julio (entregaron mogolla) y 01 (entregaron mogolla) – 02 -03 (entregaron mogolla) – 04 (entregaron mogolla) de Agosto.
Según el menú enviado diariamente el Operador Logístico se encuentra dentro de las opciones a entregar como componente cereal, sin embargo, ha generado la repitencia de este alimento en los diferentes Colegios de las Localidad Antonio Nariño y Los Mártires. </t>
  </si>
  <si>
    <t>Pendiente</t>
  </si>
  <si>
    <t>Prguntar respuesta del tema a Carlos</t>
  </si>
  <si>
    <t>E-2023-115338</t>
  </si>
  <si>
    <t>Astrid Niño</t>
  </si>
  <si>
    <t>COLEGIO ANGELA RESTREPO MORENO (IED)</t>
  </si>
  <si>
    <t>SIDAE</t>
  </si>
  <si>
    <t xml:space="preserve"> 
Muy buenos días , señora Sandra , tomando la palabra del señor Daniel, de reportar a usted cualquier situación referente al PAE, después de dar a conocer según conducto regular, y ante la falta de respuesta, envío imágenes de procedimiento irregular de traslado de refrigerios desde el Colegio Angela Restrepo Moreno, como se evidencia se transporta en vehículo particular, cuando dicho traslado debería ser en vehículo especial para transporte de alimentos y segundo la actitud del personal de compensar fue agresiva y grosera al momento que evidenciaron que estaba tomando las imágenes, espero se dé trámite de seguimiento y control a esta acción, como ya dije irregular, quedo en espera de respuesta, de lo contrario me veré obligada a acudir a medios públicos de denuncia.</t>
  </si>
  <si>
    <t>los hechos ocurrieron el pasado 10 de Julio, sobre las 3:00 a 3:10 pm. Astrid Niño, líder del colegio Ángela Restrepo
Esta novedad se validó por la GT Erika S. a través del enlace del colegio, el cual informa que esta denuncia llegó a la IED. Validó la situación y el gestor dos del comedor informa que era unas pulpas que habían sobrado el 10 de julio y se estaba haciendo el traslado para otro colegio, y esto no fue informado con oportunidad a la IED, solo se dio a conocer al momento de indagar por la queja presentada. Adicional para el 10 de julio no se presenta faltantes en el servicio. 
 Se realizó trazabilidad y se concluye que la situación presentada corresponde a un mal procedimiento del equipo de Compensar en el traslado de materia prima de una operación a otra, para este caso, del Colegio Angela Restrepo Moreno al Colegio María Mercedes Carranza; omitiendo la solicitud de vehículo de transporte de alimentos como lo define el procedimiento establecido, ante la omisión, el colaborador decide realizar el traslado en vehículo no autorizado, condición que vulnera los procedimientos internos y los lineamientos establecidos en el convenio de asociación, y al percatarse de la toma de fotografías, toma una actitud poco adecuada. Debido a esto el Asociado Compensar realiza retroalimentación al Gestor 2 y facilitadores del servicio de las dos Instituciones Educativas, con el fin de minimizar este tipo de novedades a futuro.
El Asociado Compensar adicionalmente se compromete a que, en próximos días realizará el debido proceso de retroalimentación a todo el personal, para garantizar que se cumplan todos los protocolos establecidos en el sistema de gestión de calidad, resaltará la importancia de la comunicación asertiva y respetuosa para todas las personas interesadas en el cumplimiento de la entrega de suministros correspondientes a los estudiantes de cada institución y lograr que esta situación no se vuelva a presentar. Por otra parte, seguirá reforzando los mecanismos de control en la cadena productiva, para seguir dando cumplimiento a la materialización del servicio en el marco del convenio de asociación suscrito con la Secretaría de Educación del Distrito.</t>
  </si>
  <si>
    <t>Lorena Moreno</t>
  </si>
  <si>
    <t>S-2023-274681</t>
  </si>
  <si>
    <t>kénnedy</t>
  </si>
  <si>
    <t>COLEGIO OEA (IED)</t>
  </si>
  <si>
    <t>T,M,U</t>
  </si>
  <si>
    <t>Buenos días, me dijo a ustedes para hacerles saber pues la verdad no se si tengan conocimiento, de que la mayoría de colegios ya públicos ya cuenta con su almuerzo escolar, pero la verdad es algo ya falta de respeto del director de la sede B del colegio OEA, que desde que iniciaron clase este diciendo que no ca haber almuerzo por el momento porque están arreglando los tanques de agua desde enero los están arreglando y estamos ya en agosto y sigue con lo mismo, lo extraño es que en la cooperativa donde le venden a los niños, ellos preparan como tal almuerzos pero los venden, para que muchos niños cuando tienen su jornada extendida, y los papás no pueden empacar almuerzo les compren el almuerzo a ellos, les escribo ya que hay muchos papás con esta inconformidad .</t>
  </si>
  <si>
    <t>se informa que, durante la presente vigencia se garantizó la prestación del servicio de alimentación escolar bajo la modalidad de refrigerio escolar hasta el 04 de agosto, posterior a ello se retomó la operación de la modalidad del Servicio Integral de Desayunos y Almuerzos Escolares SIDAE a partir del 08 de agosto.
Ahora bien, sobre la operación del comedor escolar, es importante mencionar que, este presentó contingencia prolongada durante la presente vigencia debido a problemáticas presentadas con los tanques de almacenamiento de agua y con la conexión de agua definitiva, dichas situaciones impidieron el correcto desarrollo en la prestación del servicio del mismo. No obstante lo anterior, se adelantaron las gestiones articuladas correspondiente superando esta situación y permitiendo el inicio de operación del comedor escolar a partir de la fecha antes mencionada.
Para finaliza es importante mencionar que la situación presentada, se considera un evento contingente al ser una situación ajena al desarrollo normal de la operación, por tanto se procedió de acuerdo con lo establecido en el anexo técnico del convenio de Asociación en aras de garantizar la alimentación de los estudiantes matriculados en esta IED entregando menús de contingencia.</t>
  </si>
  <si>
    <t>S-2023-269994</t>
  </si>
  <si>
    <t>Lizeth Johana Salazar</t>
  </si>
  <si>
    <t>yigli_18@hotmail.com</t>
  </si>
  <si>
    <t>queja sobre almuerzo escolar colegio OEA presentamos queja los padres de familia de estos niños en la institucion colegio oea ya que siempre dicen que no manejan y dan almuerzos pero si se las ingenian para venderlos ya que esto no es lo correcto. y les estan vulnerando los derechos a ellos. y claramente esto es ilegal cuando los almuerzos deberian ser gratis. la solicitud del ciudadano continua en los adjuntos.</t>
  </si>
  <si>
    <t>se informa que, durante la presente vigencia se garantizó la prestación del servicio de alimentación escolar bajo la modalidad de refrigerio escolar hasta el 04 de agosto, posterior a ello se retomó la operación de la modalidad del Servicio Integral de Desayunos y Almuerzos Escolares SIDAE a partir del 08 de agosto.
Ahora bien, sobre la operación del comedor escolar, es importante mencionar que, este presentó contingencia prolongada durante la presente vigencia debido a problemáticas presentadas con los tanques de almacenamiento de agua y con la conexión de agua definitiva, dichas situaciones impidieron el correcto desarrollo en la prestación del servicio del mismo. No obstante lo anterior, se adelantaron las gestiones articuladas correspondiente superando esta situación y permitiendo el inicio de operación del comedor escolar a partir de la fecha antes mencionada.
Para finaliza es importante mencionar que la situación presentada, se considera un evento contingente al ser una situación ajena al desarrollo normal de la operación, por tanto se procedió de acuerdo con lo establecido en el anexo técnico del convenio de Asociación en aras de garantizar la alimentación de los estudiantes matriculados en esta IED entregando menús de contingencia.</t>
  </si>
  <si>
    <t>Luz Melbi Lozano</t>
  </si>
  <si>
    <t>meibi1027@hotmail.com</t>
  </si>
  <si>
    <t>Mi pregunta es por que el estado no garantiza y protege a nuestros ninos y ninas. Exijo que se planifiquen y se proyecte estos eventos tan fundamentales con mas anterioridad. Con todas las entidades. En conectividad para trabajar las politicas publicas de nuestros niñes y juventud. Exijo proteccion y garantizar todos sus derechos universales e integrales. Es un deber del estado y de las entidades. Todas las fuerzas publicas en proteccion y defensa de nuestra ninez y juventud: exijo como defensora de los derechos humanos. Exijo garantias y proteccion de derechos a nuestros niños. ¿por que no hay proteccion entornos seguros de los colegios e internamente con prevencion y dialogo escucha a los estudiantes? ¿que esta pasando con el pae, con el acoso y abuso a los niñ@s ¿por que no se ven acciones de proteccion a nuestros niños y niñas por que no van a los
Colegios y escuchan a nuestros estudiantes?</t>
  </si>
  <si>
    <t>Requerimiento General</t>
  </si>
  <si>
    <t>Se remite respuesta al ciudadano peticionario soliitand mayor información para dar calridad al tema</t>
  </si>
  <si>
    <t xml:space="preserve"> S-2023-269972</t>
  </si>
  <si>
    <t>Sandra Johana Albarracín</t>
  </si>
  <si>
    <t>No registra</t>
  </si>
  <si>
    <t>cedtabora10@educacionbogota.edu.co</t>
  </si>
  <si>
    <t>Almuerzo</t>
  </si>
  <si>
    <t>De manera atenta me permito informar que a la rectoría del colegio TABORA IED se ha radicado una carta  en la que la acudiente  Alba Moreno, madre del estudiante SERGIO DAVID MORENO de transición solicita cambio de menú en su alimentación dado que es alérgico al arroz, alimento que le ocasiona aumento en alergia atópica severa y rasquiña severa. </t>
  </si>
  <si>
    <t>Cambio componente arroz</t>
  </si>
  <si>
    <t xml:space="preserve">Se da respuesta al peticionario en donde se informa que: teniendo en cuenta la edad del estudiante Sergio David Moreno quien cursa el grado de transición, se notifica al asociado la no entrega del componente arroz particularmente a este estudiante, con el fin de no alterar las condiciones de salud que presenta, de acuerdo con la solicitud de los familiares. </t>
  </si>
  <si>
    <t>Diana Patricia Jiménez Páez</t>
  </si>
  <si>
    <t>Delegado PAE</t>
  </si>
  <si>
    <t>djimenezp@educacionbogota.edu.co</t>
  </si>
  <si>
    <t>COLEGIO CONFEDERACION BRISAS DEL DIAMANTE (IED)</t>
  </si>
  <si>
    <t>Por lo anterior pongo en su conocimiento la situación que se presentó el día de hoy 10 de Agosto del 2023 con la entrega del suplemento alimentario en la sede d “Las Manitas” del Colegio Confederación Brisas del Diamante Jornada Tarde en la localidad Ciudad Bolívar.
El repartidor del suplemento llama aproximadamente 2:40 pm a Johanna enlace de compensar para informar que le hacía falta 99 yogures para la sede, en el cual ella responde que necesitaba que le trajera completo el suministro e informa inmediatamente a la docente responsable del Pae en este caso Diana Patricia Jiménez Páez.
Se atiende la llamada en el cual se le informa que es necesario que traigan el refrigerio completo ya que la cobertura de la jornada tarde es de 214 niños y niñas, el cual me responde que efectivamente va a ser todo lo posible para realizar la entrega correspondiente de los refrigerios.
A las 3:00 de la tarde se acercan dos caballeros en el cual no se tiene conocimiento del nombre en este momento, sin los refrigerios, bajan a dialogar con la docente en el cual la docente recalca que necesita los refrigerios completos ya que a los estudiantes no podemos decirles que no hay bebida, se les recalca que la idea no es pelear si no solucionar, en el cual siguen en su posición q no tienen los yogures y que llegan a las 5:00 de la tarde y a la defensiva dice que pasara la novedad, les digo que si tienen el teléfono de la interventora de ellos para poder lograr comunicación en el cual me evadían la pregunta, logro conseguir por un intermediario el teléfono donde llamo desde las 3:07 pm (3017565832) donde no logre comunicación. Me informaron que ellos no tenían la culpa pero que ellos firman cuando le entregan que las canastas están completas el cual la docente le recalca que si ellos firman que están completos a la institución deben llegar completos.
Johanna el enlace de compensar llama a su interventora y coloca la novedad en el cual ya no son 99 bebidas si no 120 bebidas faltantes esto quiere decir mas de la mitad. Al final ya los ánimos de todos no eran los mas adecuados cuando un caballero a las 3:30 pm le dice a la docente de una manera super irónica “le bajo los refrigerios que tenemos en el camión o esperamos hasta las 5:00 pm que lleguen los faltantes” el cual la docente le da malgenio e intenta retirarse para evitar inconvenientes y el otro caballero dice algo q no lo logra recordar la docente en cual explota ya que la ironía de los servidores fue muy notable y les dice “es algo lógico que tienen que bajar los refrigerios hay niños y niñas que están esperando para poder consumirlos” se indispone la docente su reacción fue llorar y alejarse en ese momento del conflicto. La interventora del Pae se comunica con la Docente a las 4:00 pm, donde me informa que cuando es lo máximo de hora para que lleven las bebidas faltantes, donde se le informa que a las 4:30 pm. Efectivamente llegaron con la reposición de las bebidas faltantes a las 4:35 pm no llegaron yogurt, llegaron bebidas achocolatadas.
El descanso de los estudiantes es en dos grupos de 2:00 pm a 2:30 pm y el segundo grupo de 3:00 pm a 3:30 pm. Este es el horario para que el enlace de compensar pueda cumplir y suplir sus obligaciones dentro de su horario laboral, con esto quiero pedir el favor que si es posible llegar antes de las tres como en muchas ocasiones lo han realizado lo agradecería de corazón o que fuéramos en la ruta de entrega uno de los primeros colegios.
Quiero por medio de esta carta dejar un precedente de que no se esta dando el servicio de una mejor calidad y en los tiempos estipulados en la jornada tarde de esta sede, ya han pasado aproximadamente tres o cuatro veces que faltan refrigerios y la actitud de los servidores siempre es a la defensiva, tenemos como objetivo en común los estudiantes de la institución, pero lo que se observa es que los niños y niñas siguen siendo una segunda prioridad para muchos de los servidores. No logran entender que ya tienen unos horarios estipulados para consumir el refrigerio, los padres de familia no le envían nada de alimentación, no hay cafetería en el colegio, ni ventas alrededor de él y ya a esa hora los estudiantes de preescolar y primaria empiezan a sentir la necesidad de una alimentación complementaria.</t>
  </si>
  <si>
    <t>Horario /Componente</t>
  </si>
  <si>
    <t>HR / CO</t>
  </si>
  <si>
    <t>Entrega fuera de horarios establecidos / Entrega incompleta del suministro autorizado</t>
  </si>
  <si>
    <t>Se remite al enlace de compras quien a su vez lo remite a la Interventoría para seguimiento y proyección de respuesta.</t>
  </si>
  <si>
    <t>Maria Perez</t>
  </si>
  <si>
    <t>Pendiente realizar seguimiento, preguntar a Franci</t>
  </si>
  <si>
    <t>Luz Omaira Reyes</t>
  </si>
  <si>
    <t>cedelsalitre11@educacionbogota.edu.co</t>
  </si>
  <si>
    <t>COLEGIO EL SALITRE - SUBA (IED)</t>
  </si>
  <si>
    <t>Cordial saludo,
El presente con el propósito para hacer de su conocimiento que en la sede C de nuestra institución, se ha presentado situaciones de afectación de salud a los niños y se han encontrado que al parecer las bebidas lácteas ocasionan malestares estomacales. Igualmente, aunque se han agotado las jornadas pedagógicas con los estudiantes sigue presentado desperdicio por la provisión repetitiva de los mismos alimentos.
Es así como después de dos reuniones del Comité PAE se sugiere las siguientes alternativas para mejorar:
Cambio de proveedor de la bebida láctea de manera inmediata.
Sustituir bebida láctea por otra bebida
Cambio de modalidad refrigerio ordinario a refrigerio reforzado lo más pronto posible.
Agradecemos su gestión efectiva.</t>
  </si>
  <si>
    <t>Cambio componente lácteo</t>
  </si>
  <si>
    <t>Se proyectó respuesta desde el compontente nutricional, refrigerios y novedades</t>
  </si>
  <si>
    <t>Novedades</t>
  </si>
  <si>
    <t xml:space="preserve">No Registra </t>
  </si>
  <si>
    <t>Refrigerios / SIDAE Almuerzo</t>
  </si>
  <si>
    <t>Me pregunto Para que solicitan la historia clínica y preguntan por las mejoras, si Compensar lleva más de 5 años ofreciendo el mismo refeigerio, e mismo almuerzo y en la misma cantidad y no aportan ninguna mejora. Antes cada vez surten menos él refrigerios, y las frutas inclusive muchas veces se encuentran en mal estado.</t>
  </si>
  <si>
    <t>Preguntar Michael</t>
  </si>
  <si>
    <t>Preguntar a michael sobre el tema. Preguntar a Franci si hay alguna novedad de este colegio. Preguntar a Sandra sobre algún reporte por parte del GT</t>
  </si>
  <si>
    <t>Fabier Sintua</t>
  </si>
  <si>
    <t>comercial@mroresources.com</t>
  </si>
  <si>
    <t>COLEGIO GENERAL SANTANDER (IED)</t>
  </si>
  <si>
    <t>Refrigerios/SIAT</t>
  </si>
  <si>
    <t>El pasado 14 de julio de 2023, es recibió en esta entidad al comunicación del Personero de Funza - Cundinamarca José Gustavo Sandoval, quien remite el oficio recibido por parte de Mindo Bel Murri Arce, Eliccer Murri Arce, Omar 'Tequia Murri y Fabier Sintúa Campo de al Comunidad Embera Katio
procedentes de al Ciudad de Pereira quienes solicitan entre otros:
"1. Solicitamos se certifique que todas las personas que están en los listados que adjuntamos, nos encontramos incluidos en el censo de la población Embera Katio que habita la UPI LA FLORIDA, que administra la ALCALDÍA MAYOR DEBOGOTA.
2. Solicitamos se nos entreguen alimentos a toda la comunidad, obligación que debe cumplir la Alcaldía Mayor de Bogotá.
.3 Solicitamos se garantice la alimentación a los casi setenta 70 niños que llegaron con nosotros a la UPI LA FLORIDA</t>
  </si>
  <si>
    <t>SV</t>
  </si>
  <si>
    <t>Solicitud de servicio</t>
  </si>
  <si>
    <t xml:space="preserve">El motivo de esta petición, es solicitar a ustedes acción inmediata y eficaz frente a varias irregularidades que se han venido presentando con respecto a la Interventoría del Programa de Alimentación Escolar, especialmente frente a las condiciones laborales de las personas que realizan esta labor. 
En primera instancia, la denuncia se realiza desde la experiencia, por parte de un grupo de profesionales que hemos laborado durante varios años, realizando las actividades de interventoría Programa de Alimentación Escolar en la ciudad de Bogotá. La misma también se hace desde el anonimato, para evitar represalias en nuestra contra puesto que ya se han presentado varios casos en los que se han terminado los contratos de las personas que se han manifestado en defensa de los derechos de los profesionales interventores. 
Para dar contexto, en este momento la interventoría de refrigerios del PAE es realizada por una empresa de consultoría privada, lo cual se ha realizado mediante licitación pública durante algunos años. En este momento, la empresa encargada de la interventoría es JAHV McGgregor NIT 800121665 - 9, Calle 93 # 11 A – 11 Oficina 603, que tiene experiencia con entidades públicas. </t>
  </si>
  <si>
    <t>Interventoría</t>
  </si>
  <si>
    <t>Se dio traslado de la queja del ciudadano a la interventorpia del programa de alimentación escolar el 01 de septiembre de 2023. En espera de respuesta por parte dela interventoría</t>
  </si>
  <si>
    <t>Pendiente respuesta de interventoría</t>
  </si>
  <si>
    <t>S-2023-276464</t>
  </si>
  <si>
    <t>Marilin Alexi sierra</t>
  </si>
  <si>
    <t>marilinsierra01@gmail.com</t>
  </si>
  <si>
    <t>Actualmente, tengo dos niños intoxicados con soltura, dolor de cabeza vomito, dolor en la barriga, la niña me comenta que ha estado consumiendo aumentos altos en sal muy bajos en azucar y combinaciones extranas en verdura, tipo de ensaladas y color alimentos altos en sal y bajos en azucar, jugos sin azucar, y combinaciones extranas en verduras tipo ensalada, los ninos estan llegando a casa enfermos</t>
  </si>
  <si>
    <t>Presunto sintoma gastrointestinal</t>
  </si>
  <si>
    <t>Se da respuesta la peticionario precisando que la definición de los tipos de complementos alimentarios entregados en las diferentes modalidades, se encuentran fundamentados en las recomendaciones nutricionales por grupo etario definidas por el Ministerio de Salud y Protección Social en la Resolución 3803 de 2016, mediante la cual se establecen las recomendaciones de ingesta de energía y nutrientes para la población colombiana. Lo anterior, en el marco de la normatividad expedida por la Unidad Administrativa Especial de Alimentación Escolar – Alimentos para Aprender que actualmente corresponde a la Resolución 335 de 2021. Los alimentos que integran los refrigerios escolares se encuentran agrupados en las siguientes categorías de alimentos: bebidas lácteas, quesos, cereales empacados, cereales compuestos, néctar, fruta fresca, frutos secos y postres. La composición del desayuno es: bebida con leche semidescremada, alimento proteico, producto de panadería cereal o derivados, fruta. La composición del almuerzo es: cereal o derivado, tubérculo raíces o plátano, verduras, hortalizas y leguminosas verdes, alimento proteico, fruta, agua de acuerdo con la frecuencia establecida en las especificaciones técnicas y jugo.
En el marco del programa y sus modalidades de operación, se busca como se mencionó no solo el cumplimiento en la entrega de complementos alimentarios variados e inocuos, sino en la prestación de un servicio integral en el que la promoción de hábitos de vida saludable juega un rol fundamental, es así como específicamente para la modalidad de comida caliente (SIDAE), se busca que las preparaciones sean bajas en sodio y azúcar a fin de contribuir con este propósito. En dicho sentido cada comedor escolar cuenta con un compendio de recetas estandarizadas de cada una de las preparaciones que conforman los menús tanto de desayuno como de almuerzo ya sea en sitio o transportado. En la receta estándar singredientes, cantidades, preparación, tiempos, temperaturas y procedimiento, con el fin de que los colaboradores elaboren la preparación según lo descrito en la receta y que las preparaciones se presenten homogéneas con características organolépticas aceptables para los estudiantes.
En este sentido en cada servicio de alimentos hace presencia personal del asociado, quien se encarga de liberar las preparaciones siempre y cuando cumpla con estas características. En simultánea, el PAE cuenta con una interventoría que realiza el seguimiento a los procedimientos realizados por el asociado y da las respectivas alertas con el asociado Compensar cuando alguna preparación no tiene las características esperadas para el producto a nivel sensorial o de calidad. A través de la interventoría, se realiza seguimiento a la operación del programa a fin de verificar el cumplimiento de las condiciones de calidad e inocuidad de los complementos alimentarios entregados y se generan las acciones de mejora a las que haya lugar.
Por otro lado, se informa que no se han presentado casos confirmados por la autoridad sanitaria de Síntomas Gastro Intestinales asociados al consumo de alimentos entregados en el marco del PAE, no obstante se fortalecerá el ejercicio de seguimiento a los complementos alimentarios entregados en el programa a fin de garantizar que estos cumplan con todos los criterios de calidad y condiciones óptimas para su consumo por parte de los estudiantes.</t>
  </si>
  <si>
    <t>S-2023-273255</t>
  </si>
  <si>
    <t>Wilson Contreras Rodriguez</t>
  </si>
  <si>
    <t>wilsonoachu@hotmail.com</t>
  </si>
  <si>
    <t>El día de hoy una señora llamada Valentina de compensar que entregan o suministran los refrigerios, entró a agredir a la profesora Ivone Rojas, docente de nuestros hijos, la agredió verbalmente y la iba a agredir físicamente de no ser porque otra docente llega a defenderla, la agrede por solicitar entregar los refrigerioscompletos porque los han dejado, a dos o tres estudiantes todos los días sin refrigerio, esto según ellas por orden del coordinador y la Rectora, solo entregan a los que están sentados, si algún niño no ha llegado o está en el baño a la hora del conteo que hacen se quedan sin su refrigerio.
Solo dicen pongan la queja, ya lo hicimos en reunión de padres, del cual se tiene unrecibido por la Rectora; posteriormente un niño del salón se encontró una pipa llenade marihuana, al ir al colegio a indagar al respecto el coordinador de convivencia argumenta que eso no es con él, remite a la madre de familia a orientación escolar,desde el inicio se pide hablar con la Rectora, que ha establecido un protocolo paraatender a padres y es radicar una carta y esperar a ser atendido para otras instancias y
ahí sí, si lo considera viable nos atiende.
Ver queja completa</t>
  </si>
  <si>
    <t>Se dio respuesta en lo concerniente al PAE( Ya que la queja presenta varias iregularidades) donde se notifica al peticionario que la atención brindada corresponde a las necesidades de suministro comunicadas directamente por el rector o rectora de cada IED.
Frente a la queja presentada, es importante mencionar con el fin de adelantar la respectiva revisión y trazabilidad tanto con la IED como con el Asociado Compensar, es necesario contar con información detallada del día en que ocurrió dicha situación y sede educativa, toda vez que no se evidencia reporte de novedades de la institución educativa asociadas a faltantes de raciones alimentarias o situaciones de presuntas agresiones por parte del personal del Compensar. Agradecemos remitir esta información a fin de brindar una respuesta de fondo a su queja.
Por otro lado, aprovecho para mencionar que con el fin de verificar la correcta prestación servicio de alimentación escolar en el Distrito, el programa cuenta con una interventoría integral, que realiza el seguimiento a los aspectos financieros, administrativos, técnicos, jurídicos y contables del PAE, la cual garantiza el cumplimiento de toda la normativa que lo enmarca; para ello se realiza seguimiento estricto en comedores escolares, plantas de producción de alimentos, plantas logísticas y sedes educativas con el fin de asegurar que estos cumplan con lo establecido normativamente en materia sanitaria, de calidad e inocuidad en toda la cadena de abastecimiento desde la producción del alimento hasta su consumo final por parte del estudiante beneficiario.</t>
  </si>
  <si>
    <t>S-2023-273260</t>
  </si>
  <si>
    <t>Refrigerios /SIDAE Almuerzo</t>
  </si>
  <si>
    <t>Respetuosamente esta veeduría ciudadana para el Colegio Usaquén, da a conocer la situación en la cual una ciudadana madre de familia de un alumno del colegio Usaquén grado 102 JM de primaria, ha presentado escritos denunciando irregularidades en cuanto el suministro de refrigerios ante lo cual la ciudadana manifiesta que aunque han acudido al conducto regular informándole a la Funcionaria Rectora no se evidencian soluciones:
1. Agresión a docente por parte de funcionarios de COOMPENSAR hacia docentes, porque exigen la entrega de refrigerios completos a los alumnos, la situación radica en directrices dadas por Rectoría y Coordinadores de solo entregar refrigerios a los alumnos que se encuentren en el aula. según escrito de la madre de familia
2. Evasión presuntamente de una atención de calidad, oportuna y satisfactoria, ante denuncias graves de las madres y padres, ante quejas delicadas como es consumo de drogas delante de los menores y evidenciar rastros de consumo de drogas, los cuales son encontrados por los alumnos mas pequeños, grave situación.
3. Manifiesta la ciudadana, que se presenta un excesivo protocolo de atención por parte de la Funcionaria Rectora, a la comunidad, ante esta situación se resalta que el funcionario publico esta para atender al ciudadano oportunamente y sin tanto protocolo, el cual desgasta al ciudadano y genera malestares que perturban la sana y armónica convivencia Institucional.
4. Respuestas tan desagradables como " no se, no puedo hacer nada " presuntamente por parte de la Funcionaria Rectora, se resalta que todo lo que suceda dentro de la Institución bueno o malo recae en la responsabilidad de la Cabeza Institucional que es el Funcionario Rector y que recibir una respuesta tan desobligante por parte de un funcionario publico, causa desconcierto a cualquier ciudadano que recurra a una solución oportuna.</t>
  </si>
  <si>
    <t>Carlos  Perez</t>
  </si>
  <si>
    <t>carlosjoseperezamarillo@gmail.com</t>
  </si>
  <si>
    <t>Todas las modalidades</t>
  </si>
  <si>
    <t>La presente tiene como fin solicitar de su colaboración frente a un caso que se viene presentando desde hace varias semanas, en cuanto al plan de alimentación escolar PAE en el colegio Alianza educativa JORGE ISAAC ubicado en el barrio bosa recreo pido a ustedes secretaría de educación apropiarse de este caso ya que se y entiendo que esta clase de situaciones es competencia de ustedes, por favor entiendan que los niños no se están alimentando adecuadamente manejan un horario de 6 y media de la mañana a 3 de la tarde este colegio tiene que velar por la integridad de los y las niñas, también solicito al honorable concejal Laserna realizar veeduría frente a esta situación que se viene presentando con irregularidades.
"un niño mal alimentado es sujeto a un mal aprendizaje"</t>
  </si>
  <si>
    <t>Se solicita mayor información y se responde que la Secretaría de Educación del Distrito (SED), entidad encargada de ejecutar el Programa de Alimentación Escolar (PAE) en el Distrito, en el marco de sus competencias realiza seguimiento estricto a los contratos suscritos para la operación del PAE en el distrito, realizando entre otras las siguientes acciones, mediante las cuales monitorea el cumplimiento de las condiciones de calidad e inocuidad del programa en cada una de las modalidades.
Para ello adelanta la contratación de una interventoría integral que tiene por objeto realizar el seguimiento técnico, administrativo, financiero y jurídico de los contratos y convenios suscritos para la ejecución del Programa de Alimentación Escolar PAE. En el marco del componente técnico, se adelantan actividades se seguimiento encaminadas a garantizar las condiciones de operación del programa desde la producción de los alimentos hasta su entrega efectiva a cada uno de los beneficiarios en los comedores escolares y en general en las sedes educativas y tiene como objetivo identificar oportunamente cualquier situación que pueda afectar el normal desarrollo del PAE y generar de esta forma las acciones de mejora correspondientes.
En el marco del seguimiento descrito, se adelantan visitas en los comedores escolares en las cuales se verifican aspectos como condiciones higiénico sanitarias, plan de saneamiento, personal manipulador, condiciones de distribución y transporte de materias primas, almacenamiento, preparación, ensamble y distribución de los complementos alimentarios, de esta forma se garantiza el cumplimiento de los estándares de calidad, inocuidad y aporte nutricional establecidos tanto normativa como contractualmente. Para el caso particular del Colegio Jorge Isaacs IED, se llevaron a cabo visitas de
seguimiento los pasados 4 y 6 de julio en los cuales se evidencia cumplimiento en estos entandares.
No obstante lo anterior es preciso mencionar que en lo corrido de la vigencia se han presentados dos situaciones imprevisibles de contingencia en el comedor escolar, en las cuales atendiendo lo establecido en el Anexo Técnico del convenio de asociación vigente con el asociado Compensar en el numeral 5.2.2.6 Menús de Contingencia (Complementos) “Se contempla la entrega de menús de contingencia cuando el Asociado no puede dar normal ejecución al servicio de comida caliente (desayunos – almuerzos) a los estudiantes matriculados por novedades presentadas en la o las Instituciones Educativas”, se ha activado la entrega de menús de contingencia a fin de garantizar la prestación del servicio ininterrumpidamente.</t>
  </si>
  <si>
    <t>S-2023-261606</t>
  </si>
  <si>
    <t>COLEGIO LICEO FEMENINO MERCEDES NARIÑO (IED)</t>
  </si>
  <si>
    <t>M, T, N, FDS</t>
  </si>
  <si>
    <t>M, T, N</t>
  </si>
  <si>
    <t>buenas tardes, presento inconformidad por los alimentos que nos estan dando por parte del programa pae de la secretaria de educacion, para el caso especifico liceo femenino mercedes narino, hoy tomamos el yogurt que se muestra en la foto y al destapar el empaque del cereal y agregarlo al yogurt que no es yogurt sino solo agua, se siente un gran olor a boxer, creo que la secretaria de educacion nos esta impulsando a consumir sustancias desde pequeños. el sabor es horrible. como es posible que nos den alimentos de mala calidad si cuando hacen las licitaciones de refrigerios los contratistas si cobren millonarios contratos por estos alimentos. los cobran al rededor de un bonyurt de la marca alpina y nos dan alimentos de baja calidad, lo mismo aplica para todo lo que nos dan ultimamente. bananos negros ya casi dañados. los yogures. avenas y todos los alimentos lacteos que consumimos nos generan graves dolores de estomago, con lo cual preferimos no consumir y botar por miedo a intoxicarnos. deseo que se quite este proveedor adicional al ver la fecha de vencimiento no se encuentra el ano entonces la secretaria de educacion nos esta colocando en riesgo. les pido se tomen la molestia de probar los refrigerios y exigirle a los proveedores alimentos de excelente calidad. creo que esta denuncia debe hacerce
publica en septimo dia, para que se tomen las cartas al respecto. espero una respuesta junto con la información de los dineros que a secretaria de fricacion yo f liceo femfnino mercedes narino otorgan por estoscontratos de alimentos de nosotros como misnores de edad.</t>
  </si>
  <si>
    <t>Olor</t>
  </si>
  <si>
    <t>De acuerdo con la queja interpuesta por el peticionario Anónimo donde manifiesta: (...) Inconformidad por los alimentos que nos están dando por parte del programa PAE de la Secretaría de educación, para el caso específico Liceo femenino Mercedes Nariño (...); me permito informar que los proveedores de alimentos que suministran los componentes de los menús, son adjudicados mediante proceso de licitación de Agregación de Demanda, a los cuales durante toda la ejecución del Programa de Alimentación – PAE, el Invima vigila las plantas en cuanto las condiciones higiénico sanitarias y condiciones de calidad y fabricación de los alimentos.
Por otra parte, la Secretaría de Educación del Distrito – SED con el fin de verificar la correcta prestación servicio de alimentación escolar en el Distrito, cuenta con una interventoría integral, que realiza el seguimiento a los aspectos financieros, administrativos, técnicos, jurídicos y contables del PAE, la cual garantiza el cumplimiento de toda la normativa que lo enmarca; para ello se realiza seguimiento estricto en comedores escolares, plantas de producción de alimentos, plantas logísticas y sedes educativas con el fin de asegurar que estos cumplan con lo establecido normativamente en materia sanitaria, de calidad e inocuidad en toda la cadena de abastecimiento desde la producción del alimento hasta su consumo final por parte del estudiante beneficiario.
En el marco del seguimiento efectuado por la interventoría, no se identificó que la IED haya reportado novedades técnicas asociadas a la calidad de los alimentos entregados; es importante que todas las novedades que se presentan durante la operación del programa deben ser reportadas a través de los canales definidos, con el fin de contar con la trazabilidad y generar de esta forma las medidas que correspondan. Por lo anterior invitamos a manejar los conductos regulares, que son por medio del Apoyo de Compensar de la IED o por medio del correo electrónicopae.novedades@educacionbogota.gov.co.Esto nos ayudará como Entidad poder solucionar cualquier inconformidad de manera oportuna y al instante, y así mismo, tener una retroalimentación para tomar las medidas respectivas como Entidad hacia nuestros proveedores de alimentos y proveedores logísticos que hacen parte del Programa.
En cuanto a lo mencionado: (...) adicional al ver la fecha de vencimiento no se encuentra el año la Secretaría de Educación nos está colocando en riesgo, les pido se tomen la molestia de probar los refrigerios y exigirles a los proveedores alimentos de excelente calidad (...) se aclara que, según resolución 5109 de 2005 por la cual se establece elreglamentotécnicosobrelosrequisitosderotulado oetiquetadoquedebencumplirlosalimentosenvasadosymaterias primas de alimentos para consumo humano, se establece que Las fechas de vencimiento y/o de duración mínima constarán por lo menos del día y el mes para los productos que tengan un vencimiento no superior a tres meses, como es el caso del yogurt, condiciones que son verificadas diariamente por la Interventoría, realizando pruebas organolépticas a los alimentos antes de iniciarse el cargue para realizar la respectiva distribución de los refrigerios escolares en las Instituciones Educativas Distritales.</t>
  </si>
  <si>
    <t>S-2023-276448</t>
  </si>
  <si>
    <t>E-2023-120872</t>
  </si>
  <si>
    <t>Adriana Marcela Garzon</t>
  </si>
  <si>
    <t>guitarra86349@gmail.com</t>
  </si>
  <si>
    <t>1. El día jueves 17 de agosto del presente año, a los estudiantes de grado jardín, en especial jardín dos a cargo de la profesora Martha Pulido, no se les brindo el servicio de alimentación escolar PAE, ni tampoco el refrigerio qué les corresponde por ley y derecho, cabe anotar qué a los diferentes n, n,a, j, qué reciben este beneficio, si se les brindo la alimentación "almuerzo y refrigerio", situación extraña y posible acto de corrupción en la pérdida de recursos por medio de estos alimentos que no fueron entregados.
2. Por parte de la docente Martha Pulido se comunica con los padres de familia para que recojan a sus niños por la situación presentada "temblór", pero a los demás padres de primaria y secundaria, no se les hizo este llamado, a sabiendas qué los niños de jardín están en nivel bajo " primer piso", y los demás salones de los diferentes cursos, están en plantas altas segundo y demás, los cuales continuaron con sus clases sin novedad alguna.</t>
  </si>
  <si>
    <t>Se da respuesta al peticionario y se solicita informar el colegio, sede educativa y jornada en el cual se presentó la situación descrita a fin de realizar la revisión correspondiente. Con respecto a las decisiones de la IED frente a los niños de jardín 2 se precisa que corresponde a la IED emitir la respuesta, razón por la cual se solicita informar la situación directamente a la institución educativa.</t>
  </si>
  <si>
    <t>S-2023-276452</t>
  </si>
  <si>
    <t>E-2023-121490</t>
  </si>
  <si>
    <t>Celso Jaime Ramírez</t>
  </si>
  <si>
    <t>Ente Externo</t>
  </si>
  <si>
    <t>Celso.Ramirez@icbf.gov.co</t>
  </si>
  <si>
    <t>COLEGIO PROVINCIA DE QUEBEC (IED)</t>
  </si>
  <si>
    <t>Refrigerios/ SIDAE Refrigerio Reforzado</t>
  </si>
  <si>
    <t>Conforme a la verificación de derechos efectuado al niño Liam Mateo Lozano Mosquera R.C. No. 1023983812, ruego de sus buenos oficios en aras de proceder a realiza refuerzo nutricional al niño antes indicado, dado que en a actualidad cuenta con diagnóstico de desnutrición Aguda moderada; El niño se encuentra matriculado en el Colegio Provincia De Quebec (IED). Se adjunta informe de nutrición.</t>
  </si>
  <si>
    <t>Condición especial</t>
  </si>
  <si>
    <t>La Dirección de Bienestar Estudiantil a través del Programa de Alimentación Escolar (PAE) suministra un complemento alimentario adecuado y balanceado en nutrientes de acuerdo con el grupo etario al que pertenecen los estudiantes durante su jornada académica como parte de la estrategia para contribuir al acceso y la permanencia de los niños, niñas y jóvenes en el sistema educativo y contribuir al derecho a la alimentación.
 El PAE realiza el proceso de planeación de los complementos alimentarios a partir de los cálculos de los requerimientos de energía y nutrientes para los estudiantes en sus diferentes grupos etarios, basados en la información y datos de población sana emitida por el Ministerio de Protección Social a través de la Resolución 3803 de 2016, así como en los lineamientos técnicos dados por la Unidad Administrativa Especial de Alimentación Escolar, motivo por el cual se incluyen alimentos de cada grupo establecido en las Guías de Alimentación Basadas en Alimentos (GABA) para la población Colombiana.
 El PAE no cuenta con regímenes nutricionales específicos para estudiantes con patologías como la desnutrición u otro tipo de patologías. Como parte de la responsabilidad que compete al PAE y de acuerdo con los lineamientos de la Unidad Administrativa Especial de Alimentación Escolar UApA se entregan los complementos alimentarios con la totalidad de los componentes, cumpliendo con las necesidades de energía y nutrientes para la población colombiana de acuerdo con los grupos etarios definidos en dicho marco.
 Así mismo, se aclara que el PAE Bogotá cuenta con cobertura del 100% de estudiantes de la matrícula oficial que lo requieren, entregando un apoyo alimentario bajo las modalidades de suministro de refrigerios escolares y el Servicio Integral de Desayunos y Almuerzos Escolares SIDAE, con calidad nutricional, variado e inocuo y fomentando la promoción de prácticas saludables que favorecen el acceso y la permanencia en el sistema educativo oficial. Se precisa que la atención brindada corresponde a las necesidades de suministro comunicadas directamente por el rector o rectora de cada IED.
 En particular, se informa que el niño Liam Mateo de acuerdo a la jornada escolar a la que asiste cuenta con dos complementos alimentarios que en total brindan el 50% de las calorías que requiere en el día, por lo que de acuerdo al tipo de complemento que se ofrece en la institución y por la capacidad gástrica para la edad, no se puede brindar un complemento adicional. La alimentación debe ser brindada a lo largo del día de acuerdo con las recomendaciones del profesional de salud a cargo.
 En el entorno escolar se debe verificar por parte de la institución educativa, profesores y cuidadores el consumo de la totalidad del complemento, ya que aunado a la alimentación que brinda la familia este aporta al conjunto de las necesidades del menor.</t>
  </si>
  <si>
    <t>S-2023-281621</t>
  </si>
  <si>
    <t>I-2023-94271</t>
  </si>
  <si>
    <t>Paulo Quevedo</t>
  </si>
  <si>
    <t>intdirepdeguatemal10@educacionbogota.edu.co</t>
  </si>
  <si>
    <t>COLEGIO INSTITUTO TECNICO DISTRITAL REPUBLICA DE GUATEMALA (IED)</t>
  </si>
  <si>
    <t>M, U</t>
  </si>
  <si>
    <t>Esta con el fin de solicitar a usted muy comedidamente se pueda estudiar la posibilidad de generar un cambio en el menú del refrigerio, ya que durante este año los alimentos no han variado y esto ha generado que los niños y niñas ya no lo consuman con agrado y en ocasiones se niegan hasta recibirlo.</t>
  </si>
  <si>
    <t>Como primera medida vale la pena indicar que los ciclos de menús en el componente de Refrigerios Escolares se orientan bajo los lineamientos normativos establecidos en particular en la Resolución 335 de 2021, por la cual la Unidad Administrativa Especial de Alimentación Escolar – Alimentos para Aprender, expidió los Lineamientos Técnicos – Administrativos, los Estándares y las Condiciones Mínimas del Programa de Alimentación Escolar – PAE.
Ahora bien, con el fin de garantizar la entrega de complementos alimentarios que cumplan con las condiciones nutricionales, de calidad e inocuidad requeridas antes referidas y que además sean variados, la Secretaría de Educación del Distrito SED establece los alimentos que se compondrán cada uno de los menús diseñados de acuerdo con la minuta establecida de esta modalidad, teniendo en cuenta aspectos como: (i) Oferta de alimentos disponible en el mercado que cumpla con especificaciones técnicas requeridas y (ii) Aceptabilidad de alimentos basada en resultados de encuestas adelantadas e información recibida a través de fuentes como el equipo territorial, interventoría, CAEs y comunidad educativa en general y (ii) Aceptabilidad de alimentos nuevos por parte de los estudiantes (pruebas sensoriales).
Con base lo anterior, se establece que alimentos harán parte de la modalidad y serán ofertados en el proceso contractual que se adelante para tal efecto. Así las cosas durante el proceso de planeación de consideran múltiples aspectos que son relevantes y que permiten definir que alimentos son adecuados para el consumo de los estudiantes y que se adecuan a los requerimientos normativos vigentes, pero que además cuentan una buena aceptividad por parte de estos.
Una vez se ha establecido que alimentos harán parte de la modalidad y sus requerimientos técnicos, se adelanta el proceso de contratación el cual se realiza a través de Colombia Compra Eficiente por medio de Instrumentos de Agregación de Demanda donde, se contratan por un lado la logística (almacenamiento de alimentos, ensamblaje y distribución en IEDs) y por otro, el suministro de alimentos (compra productos del mercado). Lo anterior se realiza en marco de las normas de contratación pública y lo establecido por dicha entidad.
Actualmente, se suministran productos adjudicados en el proceso CCE-231-IAD-2020 (vigente) y durante el mes de octubre de 2023 entrará en operación el instrumento CCE-205-2023, el cual cuenta con nuevos alimentos que cambiarán la conformación de algunos menús, sin embargo, algunos alimentos se mantienen ya que la oferta del mercado de productos industrializados es limitada. Bajo el instrumento vigente se entregan 62 alimentos de diferentes grupos alimentarios, como: cereales, frutas, bebidas lácteas, postres, quesos, néctares y concentrados de fruta. Estos alimentos conforman más de 44 menús para primeras y segundas entregas. De estos algunos alimentos dadas sus características de vida útil conforman menús de contingencia, los cuales tienen la función que por alguna novedad de entrega por parte de los proveedores puedan cubrir faltantes, por lo que estos alimentos en algunos momentos se presentan con mayor frecuencia dadas las contingencias operativas del programa, el cual entrega diariamente alrededor de 599 mil raciones.</t>
  </si>
  <si>
    <t>I-2023-10094</t>
  </si>
  <si>
    <t>Sandra Paola Montoya</t>
  </si>
  <si>
    <t>sandrapaolamontoyaospitia@gmail.com</t>
  </si>
  <si>
    <t>SIDAE Almuerzo</t>
  </si>
  <si>
    <t>almuerzos colegio usaquen no volvieron a dar desde antes de sali de vacaciones de mitad de año.los refrigerios todos los dias es el mismo y la mayoria vencidos</t>
  </si>
  <si>
    <t>Cantidad /Componente</t>
  </si>
  <si>
    <t>No entrega de suministro /Componente repetido</t>
  </si>
  <si>
    <t>Sobre la operación del comedor escolar, se precisa que actualmente este se encuentra en contingencia debido a una novedad de filtración en placa de techo generada por tanque aéreo, la cual se encuentra en intervención por lo que no se cuenta aun con fecha de reapertura programada. No obstante lo anterior, en aras de garantizar la alimentación de los estudiantes matriculados en la sede 1, se aplicó lo establecido en el anexo técnico del Convenio de Asociación vigente, que refiere: "(...) Se contempla la entrega de menús de contingencia cuando el Asociado no puede dar normal ejecución al servicio de comida caliente (desayunos – almuerzos) a los estudiantes matriculados por novedades presentadas en la o las Instituciones Educativas. Dentro de las novedades que pertenecen a este tipo de contingencia se encuentran: suspensión en los servicios públicos, agua, luz y/o gas, o daños en la infraestructura ...", asi las cosas se realiza la entrega de un complemento en la modalidad de contingencia referido en el anexo, garantizando en todo momento la prestación del servicio para los estudiantes de la IED.
Sobre los menús entregados en el refrigerio de contingencia, se precisa que esta modalidad cuenta con 10 menús diferentes integrados por una bebida, un cereal, una fruta y un postre, buscando que exista una variedad en la alimentación entregada. Adicionalmente se informa que no se tiene reporte de novedades técnicas asociadas a alimentos vencidos. Es importante resaltar que de evidenciarse alguna situación que afecte la correcta prestación del servicio de alimentación escolar, esta debe ser comunicada de forma oportuna al coordinador PAE designado con el fin de verificar dicha situación a través de la interventoría y generar de esta forma las acciones correctivas y de mejora a las que haya lugar.</t>
  </si>
  <si>
    <t>S-2023-282518</t>
  </si>
  <si>
    <t>E-2023-121742</t>
  </si>
  <si>
    <t xml:space="preserve">Rocio Torres </t>
  </si>
  <si>
    <t>rociotorreslopez76@gmail.com</t>
  </si>
  <si>
    <t>En el colegio distrital Gustavo Restrepo cdv se encuentra inscrito mi hijo , desde el día 10 de julio que regresó de las vacaciones de mitad de año el colegio no es suministrado los almuerzos, ya casi a un mes ni los docentes ni los entes directivos han comunicado la razón del por qué no se está brindando la alimentación complementaria a los estudiantes. La verdad para nuestra familia esta ayuda es súper importante y el colegio asumiendo la jornada única debería asegurar esta alimentación.
De antemano agradezco si me puede informar la razón porque fue suspendida la alimentación y sí tendrá un retorno del servicio prestado.</t>
  </si>
  <si>
    <t>Durante la presente vigencia se presentó contingencia en el comedor escolar las sedes 1 y 2 del colegio en referencia, lo que obligó a la suspensión del servicio de almuerzo escolar desde el 10 de julio. Para el caso de la sede 1 se continúa trabajando para superar dicha situación razón por la cual no se cuenta aún con fecha proyectada de inicio, por otro lado en la sede 2 se adelantaron todas las gestiones correspondientes superando la contingencia presentada, actualmente se realizan en esta sede las acciones de alistamiento (lavado de tanques, toma de muestra de agua potable para análisis microbiológicos y fisicoquímicos y solicitud de materia prima) y se tiene proyectado inicio del servicio de almuerzos a partir del 13 de septiembre.
Es importante mencionar que, en aras de garantizar la alimentación de los estudiantes matriculados en estas sedes educativa se aplicó lo establecido en el anexo técnico del Convenio de Asociación vigente, que refiere: "(...) Se contempla la entrega de menús de contingencia cuando el Asociado no puede dar normal ejecución al servicio de comida caliente (desayunos – almuerzos) a los estudiantes matriculados por novedades presentadas en la o las Instituciones Educativas. Dentro de las novedades que pertenecen a este tipo de contingencia se encuentran: suspensión en los servicios públicos, agua, luz y/o gas, o daños en la infraestructura ...", asi las cosas se realiza la entrega de un complemento en la modalidad de contingencia referido en el anexo y un segundo complemento alimentario en la modalidad de refrigerio escolar, garantizando en todo momento la prestación del servicio para los estudiantes de la IE</t>
  </si>
  <si>
    <t>S-2023-281527</t>
  </si>
  <si>
    <t>E-2023-121756</t>
  </si>
  <si>
    <t>Irene Epifanía Gutierrez</t>
  </si>
  <si>
    <t>ireguca25@gmail.com</t>
  </si>
  <si>
    <t>COLEGIO GLORIA VALENCIA DE CASTAÑO (IED)</t>
  </si>
  <si>
    <t>Refrigerio Reforzado</t>
  </si>
  <si>
    <t>La institución educativa Gloria Valencia de Castaño, desde el momento en el que se sentó la matrícula de los estudiantes indico que el colegio era de jornada única pero que estaba terminando de realizar unos arreglos para que las instalaciones y las condiciones fueran actas y óptimas para que se desarrollara dicha labor, lo que al momento no se ve reflejado ya que se está obligando a los estudiantes a asistir a una jornada completa sin garantías de las condiciones optimas ya que la institución apesar de ser un edificio nuevo a la fecha ya presenta fallas locativas tales como goteras, desde la semana pasada exactamente desde el 01 de agosto de 2023, los estudiantes son obligados a cumplir un horario de 06:10 a 14:15, sin que se les suministre el almuerzo que se les había ofrecido y para el cual nos hicieron firmar unos permisos de uso del comedor escolar, al preguntar a la institución el porque no se le ha suministrado a la fecha el almuerzo escolar a los estudiantes la respuesta por parte del colegio es que el PAE no ha terminado de cordinar algunas situaciones, pero que a los estudiantes se les está haciendo entrega de un refrigerio reforzado, que si ha la práctica vamos a ver es el mismo refrigerio todos los días que consiste en un pan con jamón y queso
ireguca25@gmail.com
martes, 8 de agosto de 2023 20:38
procurador@procuraduria.gov.co; contacto@presidencial.gov.co; atencionalciudadano@mineducacion.gov.co; buzonentidades@educacionbogota.gov.co; personeriaeducainstitucional@personeriabogota.gov.co; atencionciudadano@defensoria.org.co; cgr@contraloria.gov.co; gugusa05 @hotmail.com; col.gloria.valenciadecastano@educacionbogota.edu.co Derecho de petición solicitando entrega inmediata de los almuerzos escolares Derecho de Peticion IEDGVC.docx
        1
un jugo en bolsa un maní y una fruta, mi pregunta es donde está la supervisión del ICBF que se supone que es que por medio de sus nutricionista es que regula la alimentación que se le brinda a los estudiantes, para una jornada tan extensa no considero que sea una alimentación adecuada para los estudiantes y más cuando se les suministra demasiado tarde teniendo en cuenta a la hora que los estudiantes llegan a la institución y las exigencias tanto físicas como mentales que se realiza, porque un refrigerio a las 08:30 y el otro a las 13:45, son horarios inadecuados para la alimentación de una persona adulta y mucho más para los menores. Personalmente le solicite a la institución la opción de que el estudiante llevará su almuerzo, pero la respuesta era que debía consumirlo en el horario en el que se le entregará el refrigerio pero le tocaba consumirlo en frío ya que la institución no cuenta con hornos ni otra forma de calentar los alimentos, entonces que clase de garantías tienen los estudiantes para forjar su futuro de forma integral sino se les da las más mínimas garantías para educarse, con estas acciones tanto la institución como la secretaría de educación distrital como el ministerio de educación lo único que generan es la deserción escolar, porque quien puede cumplir reglas y normas cuando se les están vulnerando y violando sus derechos primarios. Esta situación alimentaría está afectando la salud tanto física como mental, siendo que les está ocasionando fuertes dolores de cabeza, estomacales, mareos, afectando su desarrollo integral.
Petición
Que se haga una reunión con los padres donde hagan presencia el ICBF, la secretaría de salud distrital, defensoría de los derechos del menor, ministerio de educación de la igualdad, secretaria de educación distrital y local, personería distrital y local, para que respondan por la violación y vulneración de los derechos de los menores estudiantes.
El presidente de la República el Doctor Gustavo Petro Urrego, se arta de decir que se les está dando una alimentación balanceada a los estudiantes en las instituciones educativas.
Que se realice la entrega inmediata de los almuerzos adecuados a los estudiantes para poder cumplir con la jornada única.
Que la procuraduría, la Contraloría, el ministerio, la secretaria sean garantes del proceso
Notificaciones</t>
  </si>
  <si>
    <t>Comida caliente</t>
  </si>
  <si>
    <t>En respuesta la radicado en el marco de las competencias de la Dirección de Bienestar Estudiantil de conformidad con lo establecido en el Decreto Distrital 3101 de 2022, se notifica a la madre de familia que el comedor escolar del colegio en referencia fue entregado en custodia al Asociado Compensar el pasado 15 de agosto una vez confirmada la conexión definitiva de servicios públicos. El pasado 23 de agosto se inició el proceso de preapertura del comedor escolar, el cual comprende las siguientes actividades:
 Sensibilización a docentes, padres y estudiantes.
 Verificación y adecuación de novedades menores tales como, fumigación, lavado de tanque de almacenamiento de
agua, tomas de muestras de laboratorio de agua potable, puesta a punto de equipos, entre otros.
 Proceso de contratación de personal para comedor escolar.
 Simulacro de inicio de operación.
Lo anterior con el fin de garantizar la calidad e inocuidad para el inicio de actividades de alimentación.
De acuerdo con reuniones sostenidas con las directivas de la institución educativa, se estableció como fecha tentativa de apertura el próximo 13 de septiembre.</t>
  </si>
  <si>
    <t>I-2023-98977</t>
  </si>
  <si>
    <t>Ivonne Angarita</t>
  </si>
  <si>
    <t>iangarita@educacionbogota.edu.co</t>
  </si>
  <si>
    <t>COLEGIO INSTITUTO TECNICO DISTRITAL JULIO FLOREZ (IED)</t>
  </si>
  <si>
    <t>Complemento Reforzado</t>
  </si>
  <si>
    <t>Mediante este correo queremos manifestar algunas novedades que se han venido tratando en las diferentes reuniones del CAE y que esperamos se tengan en cuenta, debido a que son reiterativas estas situaciones.
El flan de leche que se entrega en el refrigerio no tiene buena aceptabilidad en ninguna de las dos sedes, porque manifiestan los estudiantes que el sabor no es agradable, esto genera un desperdicio considerable y/o que muchos estudiantes lo regalen o devuelvan en las canastillas. Este ha sido un constante en las novedades que se reportan en el comité.
En la comida transportada (SIAT), el menú 9 (Calabacín y maíz a la crema), ha tenido baja aceptabilidad, este día especialmente tenemos mucho desperdicio porque a los niños manifiestan que no les gusta y este componente lo esconden, botan, vomitan o lo botan.
Una vez por semana llega en el complemento reforzado una botella de agua que en primaria ha sido complejo su manejo, debido a que los niños todos los días reciben agua en su almuerzo transportado, entonces en muchas ocasiones se desperdicia.
Para el colegio no es claro quien realiza la interventoría a los complementos reforzados.
Dicho lo anterior solicitamos:
Que se haga un cambio en el flan de leche por otro producto que tenga mayor aceptabilidad para evitar desperdicios.
Cambiar la preparación de menú 9 para que sea no solo más atractivo a los niños, sino que a su vez tenga un sabor más familiar y así evitar desperdicios y que los niños consuman el valor nutricional que requieren en cada porción.
Entregar el agua en el complemento reforzado una vez cada 15 día y no cada 8 días en la sede de primaria, para evitar desperdicios de este líquido vital.
Hacer el seguimiento correspondiente por parte de interventoría a dichas situaciones.
Aclarar quién debe realizar la interventoría a los complementos reforzados de cada sede.</t>
  </si>
  <si>
    <t>Se proyecta respuesta desde el componente de nutrición.
on respecto al Flan de leche y de acuerdo con la notificación se revisará la posibilidad de intercambiar una posición de flan de leche por queso petit, sin embargo, el cambio no será inmediato considerando las existencias de abastecimiento que ya se tienen de este componente.
2. Frente a la preparación de Calabacín y maíz a la crema, se informa que se solicitará acompañamiento por parte de los chefs capacitadores para verificar el ajuste en procedimiento y estandarización de la preparación.
3. Con respecto a la entrega del Agua en botella, se realiza complementos reforzados 1 vez cada 5 menús, lo anterior con el objetivo de promover su consumo como una bebida saludable que acompaña los tiempos de comida que reciben los estudiantes. Ahora bien, en próximos procesos será analizada la frecuencia de la entrega."
De cuerdo a lo anterior esperamos haya sido clara y a satisfacción de la institución educativa la información y el proceso que se llevara a cabo.</t>
  </si>
  <si>
    <t>COLEGIO FRANCISCO PRIMERO (IED)</t>
  </si>
  <si>
    <t>se comunica persona anonima el 21-08-2023 instaurando reclamacion ante el colegio francisco primero sede c. puesto que el dia 15-08-2023 en el almuerzo a un estudiante del este colegio le salio un gusano o larva, ademas indica que el sabor de los alimentos no es agradable. solicita a la entidad competente se valide la calidad de los alimentos que sirven a los estudiantes en este colegio, ya que la coordinadora esta situacion que se presento no es de suma importancia</t>
  </si>
  <si>
    <t>Se remite informe de interventoría a Michael el 11 de septiember. Se genera la siguiente respuesta: El Programa de Alimentación Escolar PAE del Distrito cuenta con una interventoría integral encargada de vigilar los aspectos técnicos, financieros, administrativos y jurídicos de los contratos suscritos para la prestación del servicio de alimentación escolar en sus distintas modalidades. En el marco del seguimiento adelantado por la interventoría, se garantiza que los alimentos entregados estén acorde a los lineamientos técnicos del programa y cuenten con condiciones óptimas de calidad, inocuidad y aporte nutricional definidos y adicionalmente se generen las acciones y planes de mejora a las que haya lugar.
Ahora bien, sobre la novedad referida, se informa que la interventoría recibió el 15 de agosto reporte de novedad técnica por parte del Colegio Francisco Primero S.S. IED sobre una larva en la papa de un suministro de un estudiante de tercer grado. Frente a ello se adelantó la trazabilidad del alimento, evidenciado conforme a los registros de recepción de materia prima del Asociado, que la papa empleada en la preparación perteneció a Papa R-12 entregada por el proveedor La Carreta, la cual fue recibida el 11/08/2023 cumplió con los parámetros de aceptación y rechazo aplicados tales como: tamaño, forma, aspecto y limpieza.
No obstante, y frente a la novedad, el Asociado tomó medidas correctivas respecto a la misma, retroalimentado al personal en aspectos de recepción de materias primas, aplicación de criterios de aceptación y rechazo y pre-alistamiento de acuerdo con el protocolo establecido; adicionalmente, la Interventoría evidenció que el Asociado comunicó la novedad al proveedor para tomar las medidas frente a la revisión de la materia prima que se suministra al comedor, así como la solicitud de entregar los productos máximo un día antes del consumo para evitar la reincidencia de esta novedad.
Para finalizar, se adjunta para conocimiento el informe elaborado por la interventoría del Programa, donde se detalla el seguimiento y acciones adelantadas para mitigar la ocurrencia de las novedades que afectan la correcta prestación del servicio. Desde la SED se busca siempre garantizar condiciones óptimas para el acceso a una educación con calidad para todos los estudiantes matriculados en el sistema educativo oficial, es por ello que se trabaja para prestar un servicio de alimentación escolar que cumpla con todas las condiciones de calidad e inocuidad propendiendo por el bienestar estudiantil de la población escolar.</t>
  </si>
  <si>
    <t>S-2023-285327</t>
  </si>
  <si>
    <t>Luz Nidia Lancheros</t>
  </si>
  <si>
    <t>aidin122703@gmail.com</t>
  </si>
  <si>
    <t>COLEGIO SAN JOSE NORTE (IED)</t>
  </si>
  <si>
    <t>Cordial saludo señores de secretaria de educación mis quejas son en contra el colegio san jose norte sede b 1. desde julio empezaron a dar refrigerio reforzado porque no dan almuerzo pero lo raro es que no le dan a los cursos primero ni segundo le pregunte a una profesora y me dijo que como son pequeños se demoran y no me parece gusto que haya esa discriminacion con los ninos 2. en los baños no hay papel higienico ni jabon. 3. la profesora de ciencias de esta sede no explica bien las clases los niños dicen que pasa viendo redes sociales. se revisa el cuaderno y no ni por la mitad hay otros cuadernos de otras materias que los cuadernos se estan acabando y trata mal a los ninos. les agradezco que le hicieran seguimiento para que no se presenten ninguna irregularidades</t>
  </si>
  <si>
    <t>se dio traslado de la queja directamente a la institución, con el fin de que esta realice la verificación del suministro actual y de ser el caso se realice el ajuste correspondiente. Se henera la siguiente respuesta: EL Programa de Alimentación Escolar PAE del Distrito corresponde a un conjunto articulado de estrategias orientadas a contribuir en el derecho a la vida sana, a la educación con calidad y a la alimentación en el marco de las políticas nacionales y distritales, atendiendo al 100% de estudiantes de la matrícula oficial que lo requieren, con un apoyo alimentario bajo las modalidades de suministro de refrigerios escolares y el Servicio Integral de Desayunos y Almuerzos Escolares SIDAE, con calidad nutricional, variado e inocuo y fomentando la promoción de prácticas saludables que favorecen el acceso y la permanencia en el sistema educativo oficial. Es importante mencionar que la atención brindada corresponde a las necesidades de suministro comunicadas directamente por el rector o rectora de cada IED.
De acuerdo con lo anterior, desde el PAE se ha realizado la entrega del 100% de complementos alimentarios solicitados por la IED. Es importante precisar que el marco normativo que regula el programa, específicamente el Decreto 1852 de 2015 “Por el cual se adiciona el Decreto número 1075 de 2015 Único Reglamentario del Sector Educación, para reglamentar el parágrafo 4° del artículo 136 de la Ley 1450 de 2011, el numeral 20 del artículo 6° de la Ley 1551 de 2012, el parágrafo 2° del artículo 2° de la Ley 715 de 2001 y los artículos 16, 17, 18 y 19 de la Ley 1176 de 2007, en lo referente al Programa de Alimentación Escolar - PAE”, ARTÍCULO 2.3.10.4.4. Obligaciones de los Rectores, establece que son las IED en cabeza del rector o rectora las responsables de (...) 1. Designar y gestionar espacios adecuados para la operación del programa en cada etapa, de acuerdo con la modalidad que se esté suministrando (...).”.</t>
  </si>
  <si>
    <t>S-2023-287629</t>
  </si>
  <si>
    <t>E-2023-124724</t>
  </si>
  <si>
    <t xml:space="preserve">Berenice Correa </t>
  </si>
  <si>
    <t xml:space="preserve">berenico16@yahoo.com </t>
  </si>
  <si>
    <t>COLEGIO MARIA CANO (IED)</t>
  </si>
  <si>
    <t>SIDAE Almuerzos / SIDAE Desayuno</t>
  </si>
  <si>
    <t>El colegio oficial María Cano perteneciente ala secretaria de educación Bogotá cuenta con el servicio de comidas calientes (Desayuno y almuerzo) para los estudiantes pero dicho servicio se le ha estado negando por parte de la profesora Nora Costo y la Sra Rectora
Zulma Choconta ellas me informan que el niño debe esperar a que todos los niños incluído. 
los de bachillerato ala hora del almuerzo terminen de comer para poder que mi hijo pueda comer pero solo si sobra comida de lo contrario el niño no podrá tomar su alimento según ella porque si desayuno no puede tomar el almuerzo poniendo en alto riesgo su salud ya que tiene una desnutrición severa certificada por el pediatra de su eps
Pero incluso las personas de compensar que prepara los alimentos toman alimento y en ocasiones hasta los estudiantes del colegio Alfredo Iriarte van y toman esos alimentos y no
deben hacer las largas filas que si obligan a mi hijo hacer
de manera arbitraria ¿Porque la SECRETARIA DE EDUCACIÓN BOGOTÁ si garantiza para otros niños y para los personas de compensar los alimentos y NO LO HACEN CON MI HIJO
QUE ES UNA PERSONA EN CONDICIÓN DE DISCAPACIDAD Y DESPLAZADO acaso para la secretaria mi hijo NO TIENE DERECHOS? ¿Por qué contantemente debo recurrir alas vías de echo para que se le garantice sus derechos como la educación y la igualdad a tomar sus aliemtnos como el resto de los niños</t>
  </si>
  <si>
    <t>Servicio</t>
  </si>
  <si>
    <t>Se dio respuesta el 11 de septiembre de la siguiente manera: En atención al radicado del asunto, mediante el cual pone en conocimiento la situación presentada en torno a la alimentación escolar del estudiante CARLOS MATÍAS LUCERO CORREA matriculado en el colegio María Cano IED, de manera atenta le informamos que en el marco de las competencias de la Dirección de Bienestar Estudiantil, se dio traslado de la queja a la Dirección de Inspección y vigilancia de la Secretaría de Educación a fin de que esta oficina adelante la verificación y seguimiento de caso expuesto sobre las actuaciones de la docente referida.
Ahora bien, sobre la operación del Programa de Alimentación Escolar PAE en la IED, se precisa que, el colegio cuenta con suministro de alimentación escolar en las modalidades de refrigerio escolar y el Servicio Integral de Desayunos y Almuerzos Escolares SIDAE y de acuerdo con la jornada académica de los estudiantes la cual corresponde a jornada única, estos reciben dos complementos alimentarios, una primera entrega a través del refrigerio escolar y una segunda entrega a través de un complemento en caliente que puede ser un desayuno o almuerzo escolar.
Es necesario precisar que los complementos alimentarios están destinados específicamente para los estudiantes1 que hacen parte de la matrícula oficial del colegio y por tanto no pueden ser consumidos por una población diferente o por el asociado. Por ello y teniendo en cuenta lo referido en la queja, se adelantará una visita se seguimiento a fin de verificar las condiciones de operación del programa, cobertura, entrega y consumo de los complementos alimentarios así la situación particular del consumo por parte del estudiante en referencia y generar las acciones y planes de mejora a las que haya lugar que permitan garantizar la correcta prestación del servicio de alimentación escolar.
Para finalizar, reiteramos el compromiso de esta Entidad en la garantía del derecho a la educación con calidad sin exclusión para todos los estudiantes matriculados en el distrito y el acceso efectivo de estos a las estrategias de acceso y permeancia entre ellas la alimentación escolar.</t>
  </si>
  <si>
    <t xml:space="preserve"> S-2023-285403</t>
  </si>
  <si>
    <t>la profesora de transicion de la mañana de la sede c que se llama nancy no le da completo el refrigerio a mi niño cuando le pregunto el me dice que ella no les da el refrigerio y cuando queda no lo reparte y nunca le da la chocolatina que llega y eso es de mi niño</t>
  </si>
  <si>
    <t>Se solicita más información al peticionario para poder atender la queja. En atención a la queja con radicado del asunto, de manera atenta y con el fin de dar respuesta de fondo a lo manifestado: “(...) LA PROFESORA DE TRANSICION DE LA MAÑANA DE LA SEDE C QUE SE LLAMA NANCY NO LE DA COMPLETO EL REFRIGERIO A MI NIÑO CUANDO LE PREGUNTO EL ME DICE QUE ELLA NO LES DA EL REFRIGERIO Y CUANDO QUEDA NO LO REPARTE Y NUNCA LE DA LA CHOCOLATINA QUE LLEGA Y ESO ES DE MI NIÑO (...)”, le solicito amablemente informar el colegio, sede educativa y jornada en el cual se presentó la situación descrita a fin de realizar la revisión correspondiente.</t>
  </si>
  <si>
    <t>S-2023-287621</t>
  </si>
  <si>
    <t>E-2023-125409</t>
  </si>
  <si>
    <t>Juan David Velez</t>
  </si>
  <si>
    <t>atencion@alimentosparaaprender.gov.co</t>
  </si>
  <si>
    <t>COLEGIO MIGUEL ANTONIO CARO (IED)</t>
  </si>
  <si>
    <t>Inconformidad con refrigerios de jornada mañana del Colegio Miguel Antonio Caro</t>
  </si>
  <si>
    <t>Se genera respuesta el 12 de septiembre de 2023 así: En atención al radicado de asunto trasladado a esta Entidad por la Unidad Administrativa Especial de Alimentación Escolar – Alimentos para Aprender, mediante el cual manifiesta inconformidades sobre la variedad en la entrega de alimentación escolar en la modalidad Refrigerio Escolar del el Colegio Miguel Antonio Caro IED, de manera atenta y en el marco de las competencias de esta Dirección me permito informar que:
Como primera medida vale la pena indicar que los ciclos de menús en el componente de Refrigerios Escolares se orientan bajo los lineamientos normativos establecidos en particular en la Resolución 335 de 2021, por la cual la Unidad Administrativa Especial de Alimentación Escolar – Alimentos para Aprender, expidió los Lineamientos Técnicos – Administrativos, los Estándares y las Condiciones Mínimas del Programa de Alimentación Escolar – PAE, 
Ahora bien, con el fin de garantizar la entrega de complementos alimentarios que cumplan con las condiciones nutricionales, de calidad e inocuidad requeridas antes referidas y que además sean variados, la Secretaría de Educación del Distrito SED establece los alimentos que se compondrán cada uno de los menús diseñados de acuerdo con la minuta establecida de esta modalidad, teniendo en cuenta aspectos como: (i) Oferta de alimentos disponible en el mercado que cumpla con especificaciones técnicas requeridas y (ii) Aceptabilidad de alimentos basada en resultados de encuestas adelantadas e información recibida a través de fuentes como el equipo territorial, interventoría, CAEs y comunidad educativa en general y (ii) Aceptabilidad de alimentos nuevos por parte de los estudiantes (pruebas sensoriales).
Con base lo anterior, se establece que alimentos harán parte de la modalidad y serán ofertados en el proceso contractual que se adelante para tal efecto. Así las cosas durante el proceso de planeación de consideran múltiples aspectos que son relevantes y que permiten definir que alimentos son adecuados para el consumo de los estudiantes y que se adecuan a los requerimientos normativos vigentes, pero que además cuentan una buena aceptividad por parte de estos.
Una vez se ha establecido que alimentos harán parte de la modalidad y sus requerimientos técnicos, se adelanta el proceso de contratación el cual se realiza a través de Colombia Compra Eficiente por medio de Instrumentos de Agregación de Demanda donde, se contratan por un lado la logística (almacenamiento de alimentos, ensamblaje y distribución en IEDs) y por otro, el suministro de alimentos (compra productos del mercado). Lo anterior se realiza en marco de las normas de contratación pública y lo establecido por dicha entidad.
Actualmente, se suministran productos adjudicados en el proceso CCE-231-IAD-2020 (vigente) y durante el mes de octubre de 2023 entrará en operación el instrumento CCE-205-2023, el cual cuenta con nuevos alimentos que cambiarán la conformación de algunos menús, sin embargo, algunos alimentos se mantienen ya que la oferta del mercado de productos industrializados es limitada. Bajo el instrumento vigente se entregan 62 alimentos de diferentes grupos alimentarios, como: cereales, frutas, bebidas lácteas, postres, quesos, néctares y concentrados de fruta. Estos alimentos conforman más de 44 menús para primeras y segundas entregas. De estos algunos alimentos dadas sus características de vida útil conforman menús de contingencia, los cuales tienen la función que por alguna novedad de entrega por parte de los proveedores puedan cubrir faltantes, por lo que estos alimentos en algunos momentos se presentan con mayor frecuencia dadas las contingencias operativas del programa, el cual entrega diariamente alrededor de 599 mil raciones.</t>
  </si>
  <si>
    <t>S-2023-287379</t>
  </si>
  <si>
    <t>E-2023-125415</t>
  </si>
  <si>
    <t>Solicitud restablecimiento del almuerzo para los estudiantes del colegio Gustavo Restrepo.</t>
  </si>
  <si>
    <t>Se da respuesta el 31 de agosto así: En atención al comunicado del asunto traslado a esta Entidad por la Unidad Administrativa Especial de Alimentación Escolar – Alimentos para Aprender M.E.N., mediante el cual manifiesta: “(...) Solicito el reestablecimiento del almuerzo dado a los estudiantes del colegio Gustavo Restrepo, al llegar de vacaciones hablaron muy poco sobre una contingencia por arreglo del comedor, tuberías y ductos, sin embargo eso ya se arregló, lastimosamente no restablecieron el servicio de almuerzo, son estudiantes de estrato dos que cuyos padres cuentan con la alimentación del colegio, para que sus hijos estén estables nutricionalmente, son niños y jóvenes de pocos recursos, me parece el colmo que no sean diligentes, claros y efectivos al arreglar este problema, es el colmo, donde están los recursos de la secretaria??? Donde esta el subsidio de alimentación dado al colegio? Donde estan los agentes prestadores del servicio de alimentos? SON NIÑOS Y JÓVENES!!!!!!! Como madre cabeza de hogar solicito al distrito poner cartas en el asunto (...)”, de manera atenta y en el marco de las competencias de esta Dirección y del alcance del Programa de Alimentación Escolar PAE se informa que:
Durante la presente vigencia se presentó contingencia en el comedor escolar las sedes 1 y 2 del colegio en referencia, lo que obligó a la suspensión del servicio de almuerzo escolar desde el 10 de julio. Para el caso de la sede 1 se cantúa trabajando para superar dicha situación razón por la cual no se cuenta aún con fecha proyectada de inicio, por otro lado en la sede 2 se adelantaron todas las gestiones correspondientes superando la contingencia presentada, actualmente se realizan en esta sede las acciones de alistamiento (lavado de tanques, toma de muestra de agua potable para análisis microbiológicos y fisicoquímicos y solicitud de materia prima) y se tiene proyectado inicio del servicio de almuerzos a partir del 13 de septiembre.
Es importante mencionar que, en aras de garantizar la alimentación de los estudiantes matriculados en estas sedes educativa se aplicó lo establecido en el anexo técnico del Convenio de Asociación es, que refiere: "(...) Se contempla la entrega de menús de contingencia cuando el Asociado no puede dar normal ejecución al servicio de comida caliente (desayunos – almuerzos) a los estudiantes matriculados por novedades presentadas en la o las Instituciones Educativas. Dentro de las novedades que pertenecen a este tipo de contingencia se encuentran: suspensión en los servicios públicos, agua, luz y/o gas, o daños en la infraestructura ...", asi las cosas se realiza la entrega de un complemento en la modalidad de contingencia referido en el anexo y un segundo complemento alimentario en la modalidad de refrigerio escolar, garantizando en todo momento la prestación del servicio para los estudiantes de la IED.</t>
  </si>
  <si>
    <t>31-09-2023</t>
  </si>
  <si>
    <t>S-2023-276009</t>
  </si>
  <si>
    <t>E-2023-126284</t>
  </si>
  <si>
    <t>Con relación al oficio de radicado S-2023-273260 CODIGO 1PD41, en el cual solicita fecha de los hechos, sucedieron el día 9 de agosto 11: 45 am, informa la madre de familia, con oficio S-2023-271048 CODIGO C5R9W, Recibido el día 29 de agosto del 2023, en el cual usted manifiesta que según el tema de alimentación escolar funciona a la perfección y en el acta adjunta manifiestan que todo esta bien y que es gracias a la Rectora , permítame controvertirle que no es cierto si fuese así no se estarían presentando estos problemas que según es a diario, con todo respecto señor director de bienestar estudiantil, usted no puede dar apreciaciones basadas en lo que le comentan porque es muy difícil dar un concepto desde su escritorio sin tener conocimiento profundo de la situación, al parecer le están mintiendo desde la Institución Usaquén al afirmar que el tema del PAE, funciona bien, tiene graves problemas de responsabilidad administrativa ,le están mintiendo señor Director, por eso La funcionaria Rectora limito el ejercicio veedor para que no se evidencien estos problemas y la mejor forma es evitar que otros ojos se den cuenta de la situación.</t>
  </si>
  <si>
    <t>En atención al comunicado de manera atenta se informa que con el fin de establecer una ruta de trabajo articulado entre los diferentes actores del PAE (Nivel central de la SED, IED, asociado, estudiantes y comunidad educativa) que permita garantizar una correcta prestación del servicio de alimentación escolar para los NNJA matriculados en el Colegio Usaquén IED, se llevará a cabo una mesa de trabajo conjunta, para ello se definirá la fecha de la misma y esta será comunicada con suficiente antelación con el fin de poder contar con su presencia.
Para finalizar, es importante mencionar que desde la SED se busca siempre garantizar condiciones óptimas para el acceso a una educación con calidad para todos los estudiantes matriculados en el sistema educativo oficial, es por ello que se trabaja de la mano de todos los sectores de la sociedad civil y comunidad educativa para prestar un servicio de alimentación escolar que cumpla con todas las condiciones de calidad e inocuidad propendiendo por el bienestar estudiantil de la población escolar.</t>
  </si>
  <si>
    <t>Pendiente informe de la mesa de trabajo con el veedor y la rectora</t>
  </si>
  <si>
    <t>S-2023-289078</t>
  </si>
  <si>
    <t>I-2023-99235</t>
  </si>
  <si>
    <t xml:space="preserve">
 Amanda Delgado Munevar</t>
  </si>
  <si>
    <t>601 7187796</t>
  </si>
  <si>
    <t>coldirodrigolarabo19@educacionbogota.edu.co</t>
  </si>
  <si>
    <t>COLEGIO RODRIGO LARA BONILLA (IED)</t>
  </si>
  <si>
    <t>1,3,</t>
  </si>
  <si>
    <t>SIDAE Almuerzos / Refrigerios</t>
  </si>
  <si>
    <t>El Colegio Rodrigo Lara Bonilla IED, ubicado en la localidad de Ciudad Bolívar, este año 2023 cumple 40 años, tiempo en que ha sido líder en el ámbito educativo y de gestión social en la localidad y en el Distrito.
En la semana del 2 al 6 de octubre, estaremos concentrando nuestra gran fiesta de celebración. Por ello, como en toda fiesta, queremos compartir con nuestros estudiantes una torta de cumpleaños.
Como bien se sabe, hay limitantes en los Fondo de Servicios Educativos que restringen la posibilidad de adquirir este tipo de alimentos. Es por ello, que me permito de manera respetuosa solicitar la posibilidad de por intermedio de su dirección, se pudiera proveer estos ponqués.
Ponqué 1: Sede A - Jornada Mañana. 1036 estudiantes Ponqué 2: Sede A - Jornada Tarde. 1098 estudiantes Ponqué 3: Sede A - Jornada Nocturna. 296 estudiantes Ponqué 4: Sede B - Jornada Mañana. 405 estudiantes Ponqué 5: Sede B - Jornada Tarde 405 estudiantes Ponqué 6: Sede C - Jornada Única. 225 estudiantes
Nuestra institución cuenta con convenio con COMPENSAR, no se si es posible, que ellos con su aval pudieran ayudar con este requerimiento.</t>
  </si>
  <si>
    <t>PT</t>
  </si>
  <si>
    <t>Menú especial</t>
  </si>
  <si>
    <t>En atención a la solicitud, de manera atenta se precisa que el Programa de Alimentación Escolar PAE se encuentra reglamentado a través de la Resolución 335 de 2021 “Por la cual se expiden los Lineamientos Técnicos - Administrativos, los Estándares y las Condiciones Mínimas del Programa de Alimentación Escolar (PAE)” expedida por la Unidad Administrativa Especial de Alimentación Escolar – Alimentos para Aprender, el cual establece las modalidades de operación de este las cuales se citan a continuación: “Artículo 6°. Selección de la modalidad de atención del servicio. Hace referencia al tipo de proceso y lugar de elaboración y preparación de los alimentos a suministrar, estableciéndose en su orden de prioridad las siguientes: a) Preparada en sitio, b) Comida caliente transportada y c) Industrializada”. Con base en ello y teniendo en cuenta el alcance del programa y sus condiciones técnicas de operación, lamentamos informar que no es posible atender su solicitud.</t>
  </si>
  <si>
    <t>I-2023-106521</t>
  </si>
  <si>
    <t>I-2023-99858</t>
  </si>
  <si>
    <t xml:space="preserve">Andrés Hortúa Clavijo </t>
  </si>
  <si>
    <t>601 2605634</t>
  </si>
  <si>
    <t>Por medio del presente comunicado solicito a ustedes para el manejo del PAE del Colegio José Manuel Restrepo IED los artículos requeridos y relacionados a continuación:
10 CANASTILLA PLASTICA. CAJA ALIMENTOS DE 60 X 40 X 25 cm. En polietileno. (Preferible color Azul).
20 ESTIBA PLASTICA. (pallet: Americano) Largo: 120 cm x Ancho: 100 cm X alto: 10 cm a 15 cm. aprox. (Apilable)</t>
  </si>
  <si>
    <t>Canastillas</t>
  </si>
  <si>
    <t>En atención al radicado interno mediante el cual solicita 10 canastillas y 10 estibas para el manejo del PAE al interior de su IED, de manera atenta se informa que se realizó solicitud al proveedor Nutriendo futuro y este entregara en los próximos días 10 canastillas. Sobre la solicitud de estibas, se realizará verificación a través de la interventoría para validar la cantidad que se podría asignar.</t>
  </si>
  <si>
    <t>I-2023-105872</t>
  </si>
  <si>
    <t>I-2023-100438</t>
  </si>
  <si>
    <t xml:space="preserve"> Gloria Janneth Guzman Rodriguez</t>
  </si>
  <si>
    <t>insdialuiseduardomor@educacionbogota.edu.co</t>
  </si>
  <si>
    <t>COLEGIO LUIS EDUARDO MORA OSEJO (IED)</t>
  </si>
  <si>
    <t>Por medio de la presente les solicito atender el siguiente contexto que hace parte de las dinámicas institucionales del colegio Luis Eduardo Mora Osejo, frente a la recepción y consumo del refrigerio reforzado para los estudiantes de ciclo inicial:
• La jornada única en nuestra institución fue aprobada bajo unas condiciones las cuales incluyen el siguiente horario: en la jornada de la mañana los estudiantes ingresan a las 6:15 am y salen a las 12:00 m; en la jornada de la tarde la entrada es a las 12:00 pm y la salida a las 5:45 pm.
• El único espacio disponible para el consumo del refrigerio es el aula de clases.
• Teniendo en cuenta lo anterior, los estudiantes de la jornada mañana deben consumir su refrigerio antes de las 11:45 a.m., dado que en ese momento inician rutina para la salida y en varias oportunidades dicho refrigerio está llegando a la institución a las 12:00 m, por lo que no es posible garantizar un adecuado consumo de este y tampoco es posible que permanezcan
más tiempo del que está previsto en el horario.
• Es de considerar que se trata de estudiantes con edades de entre 4 a 5 años, por lo que el tiempo
para consumo adecuado del refrigerio y la rutina de acompañamiento por parte de los docentes,
es dispendiosa
• Esta situación ha generado hallazgos y llamados de atención por parte de interventoría ya que
en algunas ocasiones por asegurar la entrega del refrigerio a los estudiantes beneficiados y al no contar ni con el espacio ni el tiempo suficiente para el consumo; se les hace entrega para ser consumido en casa.
Se ha solicitado la entrega del refrigerio más temprano, sin embargo, la respuesta ha sido una negativa debido a
De acuerdo con las razones expuestas, les solicito que el complemento reforzado de los niños de Jornada única quienes pertenecen a los cursos jardín y sea entregado a las 10:40 a.m.
Agradecemos a ustedes tener en cuenta dichas condiciones ya que, por la falta de ajuste en el horario de entrega, quienes se están viendo afectados son los estudiantes a quienes no se les puede garantizar el consumo de manera adecuada.</t>
  </si>
  <si>
    <t>Ajuste horario entrega</t>
  </si>
  <si>
    <t>Se generó respuesta por medio de correo electrónico a la IED el 8 de septiembre de 2023: La Secretaría de Educación del Distrito, informa que, de acuerdo con su solicitud, la novedad radicada con el consecutivo IN57578 fue escalada con el Asociado la posibilidad de entregar en los horarios solicitado por la institución Educativa, Por ello se están organizado la logística para garantizar las entregas en el horario en las próximas semanas del mes de septiembre de 2023</t>
  </si>
  <si>
    <t>Respuesta por correo electrónico</t>
  </si>
  <si>
    <t>Nicol Valentina Diaz</t>
  </si>
  <si>
    <t>ndiaz20071102@gmail.com</t>
  </si>
  <si>
    <t>COLEGIO LEON DE GREIFF (IED)</t>
  </si>
  <si>
    <t>T,M</t>
  </si>
  <si>
    <t>PQR por refrigerios en el colegio distrital leon de griff buenas tardes. por la medio de la presente yo nicol
valentina diaz avendaño identificada con TI 1013.608.842. alumna del salon 1003 perteneciente a la jornada tarde. deseo formalizar mi respectiva queja por los refrigerios recibidos en la institucion educativa distrital leon de
greiff.por el plan de alimentacion que pae ofrece a los estudiantes. constantemente nos repiten refrigerios. algunas bebidas llegan pasadas de fecha, entre otros. procedo a describir los alimentos que llegan a nuestras mesas de aula: 1) constantaneamente recibimos mani. 2) las bebidas. generan un mal sabor en nuestro paladar (debido que en ocasiones llegan vencidas). 3) nos ofrecen 'pan de queso' el cual no trae queso y es muy duro. 4) 2 veces maximas llegan a la institucion frutas. y si llegan. algunas estan en mal estado. 5) los quesos que nos ofrecen llegan muy blandos. como si no recibieran refrigeracion. 6) en ocasiones los estudiantes se encuentran desaceo. (uñas. pelos. mugres. alambres pequeños). 7) las achiras saben raro. y son extremadamente duros. por lo
cual creo que presentando esto se puede decir que los alimentos ofrecidos no son adecuados. ni balanceados. algunos de los alimentos tambien pueden llegar a generar un malestar entre los y las estudiantes. en nombre de mis compañeros de aula y de mis padres. exigo que a nuestras mesas de aula lleguen refrigerios adecuados. ya que
mis padres. mis abuelos. mis tios. pagan impuestos. para que a mi llegue un buen refrigerio. y no se esta cumpliendo.
quedo atenta a sus respuestas frente a mi solicitud. atentamente nicol valentina diaz avendaño</t>
  </si>
  <si>
    <t>Varios</t>
  </si>
  <si>
    <t>Se da respuesta al peticionario el 21 de septiembre de la siguiente manera: En atención al radicado de asunto mediante el cual manifiesta inconformidades sobre la entrega de alimentación escolar en el COLEGIO LEON DE GREIFF (IED), de manera atenta y en el marco de las competencias de esta Dirección me permito informar que:
Como primera medida vale la pena indicar que los ciclos de menús en el componente de Refrigerios Escolares se orientan bajo los lineamientos normativos establecidos en particular en la Resolución 335 de 2021, por la cual la Unidad Administrativa Especial de Alimentación Escolar – Alimentos para Aprender, expidió los Lineamientos Técnicos – Administrativos, los Estándares y las Condiciones Mínimas del Programa de Alimentación Escolar – PAE 
Ahora bien, con el fin de garantizar la entrega de complementos alimentarios que cumplan con las condiciones nutricionales, de calidad e inocuidad requeridas antes referidas y que además sean variados, la Secretaría de Educación del Distrito SED establece los alimentos que se compondrán cada uno de los menús diseñados de acuerdo con la minuta establecida de esta modalidad, teniendo en cuenta aspectos como: (i) Oferta de alimentos disponible en el mercado que cumpla con especificaciones técnicas requeridas y (ii) Aceptabilidad de alimentos basada en resultados de encuestas adelantadas e información recibida a través de fuentes como el equipo territorial, interventoría, CAEs y comunidad educativa en general y (ii) Aceptabilidad de alimentos nuevos por parte de los estudiantes (pruebas sensoriales).
Con base lo anterior, se establece que alimentos harán parte de la modalidad y serán ofertados en el proceso contractual que se adelante para tal efecto. Así las cosas durante el proceso de planeación de consideran múltiples aspectos que son relevantes y que permiten definir que alimentos son adecuados para el consumo de los estudiantes y que se adecuan a los requerimientos normativos vigentes, pero que además cuentan una buena aceptividad por parte de estos.
Una vez se ha establecido que alimentos harán parte de la modalidad y sus requerimientos técnicos, se adelanta el proceso de contratación el cual se realiza a través de Colombia Compra Eficiente por medio de Instrumentos de Agregación de Demanda donde, se contratan por un lado la logística (almacenamiento de alimentos, ensamblaje y distribución en IEDs) y por otro, el suministro de alimentos (compra productos del mercado). Lo anterior se realiza en marco de las normas de contratación pública y lo establecido por dicha entidad.
Actualmente, se suministran productos adjudicados en el proceso CCE-231-IAD-2020 (vigente) y durante el mes de octubre de 2023 entrará en operación el instrumento CCE-205-2023, el cual cuenta con nuevos alimentos que cambiarán la conformación de algunos menús, sin embargo, algunos alimentos se mantienen ya que la oferta del mercado de productos industrializados es limitada. Bajo el instrumento vigente se entregan 64 alimentos de diferentes grupos alimentarios, como: cereales, frutas, bebidas lácteas, postres, quesos, néctares y concentrados de fruta. Estos alimentos conforman más de 44 menús para primeras y segundas entregas. De estos algunos alimentos dadas sus características de vida útil conforman menús de contingencia, los cuales tienen la función que por alguna novedad de entrega por parte de los proveedores puedan cubrir faltantes, por lo que estos alimentos en algunos momentos se presentan con mayor frecuencia dadas las contingencias operativas del programa.
Por otro lado, aprovecho para mencionar que con el fin de verificar la correcta prestación servicio de alimentación escolar en el Distrito, el programa cuenta con una interventoría integral, que realiza el seguimiento a los aspectos financieros, administrativos, técnicos, jurídicos y contables del PAE, la cual garantiza el cumplimiento de toda la normativa que lo enmarca; para ello se realiza seguimiento estricto en comedores escolares, plantas de producción de alimentos, plantas logísticas y sedes educativas con el fin de asegurar que estos cumplan con lo establecido normativamente en materia sanitaria, de calidad e inocuidad en toda la cadena de abastecimiento desde la producción del alimento hasta su consumo final por parte del estudiante beneficiario, generando las acciones de mejora cuando se presentan desviaciones en el proceso.
Mencionado lo anterior, se precisa que en el marco del seguimiento adelantado por la interventoría no se evidenció reporte de novedades asociadas a la calidad de los alimentos entregados durante lo corrido del mes de septiembre. Adicionalmente y de acuerdo con visita llevada a cabo el pasado 05 de septiembre por parte de la interventoría se evidencia cumplimiento en las condiciones de transporte y recibo, aseguramiento de calidad y condiciones organolépticas (sabor, olor, textura) entre otras de los complementos entregados.
Agradecemos el seguimiento realizado al programa, puesto que nos permite adelantar acciones de mejora en pro del bienestar de los estudiantes matriculados en el sistema educativo oficial. Desde el equipo del PAE y de esta Entidad, se trabaja diariamente por generar acciones orientadas a la protección integral de los niños, niñas, adolescentes y jóvenes, en particular todas aquellas referidas al bienestar estudiantil, para promover su acceso y permanencia en el sistema educativo oficial, como condición fundamental del derecho a una educación con calidad.</t>
  </si>
  <si>
    <t>S-2023-295896</t>
  </si>
  <si>
    <t>I-2023-101510</t>
  </si>
  <si>
    <t>Esperanza Ramos Ramirez</t>
  </si>
  <si>
    <t>COLEGIO LA TOSCANA - LISBOA (IED)</t>
  </si>
  <si>
    <t>Cordialmente solicito su gestión con el fin de realizar la dotación de los electrodomésticos necesarios y el inicio del funcionamiento del comedor de primera infancia «María Cristina Salazar Camacho", sede entregada al colegio La Toscana Lisboa en el mes de julio, teniendo en cuenta que actualmente contamos con población estudiantil que requiere la alimentación, el colegio ya ha recibido los insumos para el funcionamiento de la cocina, pero no contamos actualmente con el personal, ni con los electrodomésticos necesarios para su puesta en marcha. Agradezco informar cuando se pondría en marcha el suministro de la alimentación cálida para los estudiantes, con el fin de informarles a los padres de familia de los niños, los cuales han solicitado
información y necesitan el apoyo alimenticio para los niños.</t>
  </si>
  <si>
    <t>Puesta en Marcha comedor</t>
  </si>
  <si>
    <t>Se finaliza el radicado como informativo  toda vez que se llevó a cabo reunion con la IED con el fin de socializar actividades de preapertura y fecha estimada de inicio de operación.</t>
  </si>
  <si>
    <t>Jhon Colorado r</t>
  </si>
  <si>
    <t>Representante padres de familia</t>
  </si>
  <si>
    <t>COLEGIO INSTITUTO TECNICO INDUSTRIAL PILOTO (IED)</t>
  </si>
  <si>
    <t xml:space="preserve">A través de un chat creado para seguimiento del suministro del PAE en la localidad de Tunjuelito, el señor Jhon Colorado realiza la siguiente queja frente al suministro entregado en el colegio instituto técnico industrial piloto, la cual se relaciona a continuación:
Bendecida tarde hoy quiero hacer una denuncia que mi piden hacer algunos padres del instituto técnico industrial piloto, lo hacen por intermedio mío como representante de los padres de familia ante la mesa distrital de padres madres y cuidadores y a su vez por no tener problemas con el sr rector me piden no revelar su identidad, la denuncia es por el plan de alimentación escolar q están recibiendo los niños niñas y jóvenes de este colegio hace más de dos semanas
·        Ahorita la otra semana van a reducir la intensidad horaria porque la planta eléctrica no da abasto
A donde se están llevando los recursos del operador compensar?
Los padres se preguntan es justo una jornada tan extensa con este tipo de almuerzo dónde carece de proteína
Qué porque otros colegios les fabrican la alimentación en otros restaurantes escolares porqué con ellos no hacen lo mismo y q este refrigerio no es la mitad de valor nutricional q se debe recibir con la comida caliente
Dicen también que absurdo más de tres semanas sin luz o fallas eléctricas y en dónde está el plan de contingencia o la funcionalidad de la oficina de infraestructura y mantenimiento y siendo un colegio prácticamente nuevo intervenido en infraestructura
 Teniendo en cuenta lo anterior, se acordó con el Señor Rector William realizar un CAE extraordinario el 13 de septiembre a las 9:00 am e invitar a los padres de familia para informar las acciones y soportar las respuestas. Agradecemos los aportes para la respectiva consolidación para el CAE.
 </t>
  </si>
  <si>
    <t>Pendiente respuesta por parte del equipo de SIDAE</t>
  </si>
  <si>
    <t>I-2023-102230</t>
  </si>
  <si>
    <t>Rosa Ibel Vargas</t>
  </si>
  <si>
    <t>iedmanuelabeltran13@educacionbogota.edu.co</t>
  </si>
  <si>
    <t>U,M,T,N</t>
  </si>
  <si>
    <t>M,T,N</t>
  </si>
  <si>
    <t>SIAT Almuerzos/Refrigerios</t>
  </si>
  <si>
    <t>En atención al radicado mencionado en el asunto, remitido por algunos padres de familia di curso 801, se remite para conocimiento y fines pertinentes en 2 folios.
De manera atenta, se solicita dar atención al mencionado en el oficio y se solicita una pron respuesta
Como padres de familia, hemos recibido quejas por partes de nuestros hijos sobre el mal estado en que algunas ocasiones llegan los alimentos a la institución. Alimentos con mal olor, dañados o crudos. Realmente, es de gran preocupación que los estudiantes tengan afectaciones de salud por el consumo de los mismos
Solicitamos de su gentil colaboración realizando el debido seguimiento y auditoria a los alimentos que llegan al colegio..</t>
  </si>
  <si>
    <t>Se genera respuesta a la rectora del colegio de la siguiente manera: Con el fin de verificar la correcta prestación servicio de alimentación escolar en el Distrito, el programa cuenta con una interventoría integral, que realiza el seguimiento a los aspectos financieros, administrativos, técnicos, jurídicos y contables del PAE, la cual garantiza el cumplimiento de toda la normativa que lo enmarca; para ello serealizaseguimiento estricto en comedores escolares, plantas de producción de alimentos, plantas logísticas y sedes educativas con el fin de asegurar que estos cumplan con lo establecido normativamente en materia sanitaria, de calidad e inocuidad en toda la cadena de abastecimiento desde la producción del alimento hasta su consumo final por parte del estudiante beneficiario, generando las acciones de mejora cuando se presentan desviaciones en el proceso.
Mencionado lo anterior, se precisa que en el marco del seguimiento adelantado por la interventoría no se evidenció reporte de novedades asociadas a la calidad de los alimentos entregados en los últimos tres meses. Adicionalmente y de acuerdo con el seguimiento realizado, no se han presentado alteraciones en la prestación del servicio de alimentación escolar. Se continuará con el seguimiento adelantado para garantizar la entrega de alimentos que cumplan con todas las condiciones de calidad e inocuidad a los NNJA del sistema educativo oficial.
RADICACIÓN CORRESPONDENCIA DE SALIDA Radicado
Fecha
No. Referencia
I-2023-107860
22-SEP-2023
Ver Asunto
Agradecemos el seguimiento realizado al programa por los diferentes actores intervinientes, puesto que nos permite adelantar acciones de mejora en pro del bienestar de los estudiantes matriculados en el sistema educativo oficial. Desde el equipo del PAE y de esta Entidad, se trabaja diariamente por generar acciones orientadas a la protección integral de los niños, niñas,
adolescentes y jóvenes, en particular todas aquellas referidas al bienestar estudiantil, para promover su acceso y permanencia en el sistema educativo oficial, como condición fundamental del derecho a una educación con calidad.
Para finalizar, es importante resalar que de evidenciarse situaciones que afectan la correcta prestación del servicio, estas deben ser notificadas al coordinador PAE o apoyo PAE de la IED, los cuales tienen como función realizar la recepción, verificación, almacenamiento temporal y distribución de los refrigerios. Así mismo, tienen la función de reportar todas las novedades de calidad, cantidad entre otras en el chat de apoyos, en el cual, se tiene comunicación directa con la Interventoría y el equipo PAE de la SED, en donde de manera inmediata se activa el protocolo de atención establecido en estos casos, iniciando por la gestión para la reposición de los alimentos faltantes o que presenten alguna situación de calidad que no permitan su consumo, esto con el fin de garantizar la entrega de los refrigerios escolares a todos los estudiantes beneficiarios del PAE. Asimismo, se procede con la atención de la novedad por parte de la Interventoría del PAE, en donde se contemplan las siguientes actividades:
1. Visita de interventor a la IED con el fin de atender la situación presentada.
Se finaliza el radicado como informativo  toda vez que se llevó a cabo reunion con la IED con el fin de socializar actividades de preapertura y fecha estimada de inicio de operación.</t>
  </si>
  <si>
    <t xml:space="preserve"> I-2023-107860</t>
  </si>
  <si>
    <t>Mary Luz Prieto Acosta</t>
  </si>
  <si>
    <t>iedusminia@educacionbogota.edu.co</t>
  </si>
  <si>
    <t xml:space="preserve">COLEGIO USMINIA (IED)
</t>
  </si>
  <si>
    <t xml:space="preserve">Refrigerios </t>
  </si>
  <si>
    <t>El Colegio Usminia informa que el día de hoy 7 de septiembre, se presentó la interventora ALEXANDRA MORALES quien no ingreso a la institución debido a que se enojó porque el guarda le solicito su identificación para ser registrada en la  minuta y de esta manera poder brindar la autorización del ingreso, que es el protocolo establecido por la rectoría para garantizar la seguridad de la institución, de los estudiantes y funcionarios, tal como se establece en la consignas de seguridad emitidas por la Dirección de Servicios Administrativos y la empresa que actualmente tiene el contrato de vigilancia. </t>
  </si>
  <si>
    <t>Interventor</t>
  </si>
  <si>
    <t>Se traslada a la Interventoría y a control de operaciones de la SED para seguimiento y respuesta formal.</t>
  </si>
  <si>
    <t>I-2023-102779</t>
  </si>
  <si>
    <t>Berenice Correa Aguillón</t>
  </si>
  <si>
    <t xml:space="preserve"> berenico16@yahoo.com</t>
  </si>
  <si>
    <t>De manera atenta y respetuosa yo, Berenice correa y como aparezco identificada al pie de mi firma, en calidad de madre y acudiente del menor Carlos Matías lucero correa TI 1028683921 ESTUDIANTE DEL GRADO 303 Jornada única del colegio María Cano de la localidad Rafael Uribe me permito colocar en conocimiento de la dirección de bienestar estudiantil que Carlos Matías Lucero Correa se encuentra actualmente vinculado al sistema de educación mediante la modalidad de INCLUSIÓN por motivo que padece una enfermedad HUERFANA crónica, progresiva y de alto costo llamada DISTROFIA MUSCULAR POR DEFISIS DE MEROSINA la cual afecta de manera progresiva sus capacidades físicas. También está caracterizado como víctima del conflictoarmado enColombia con su debido certificado ante la unidad para las víctimas y
la secretaria de educación
Araíz de su rara enfermedad presenta discapacidad física debidamente certificada ante el sivigila por tratarse de una enfermedad huérfana. Dentro de los diagnósticos subyacentes de la enfermedad y más relevantes se encuentran; Apnea y pop nea del sueño (usa oxígeno en las noches) disfagia (requiere supervisión para la toma de alimentos) sin refleio de tos alta
probabilidad de ahogamiento, DESNUTRICIÓN SEVERA, usa pañal no controla esfínteres usa
silla de ruedas motorizada para su movilidad que pesa 80k Como es notarse mi hijo Carlos Matías lucero correa unmenor de8 añosde edad presenta una condición de salud importante que lo convierte en un sujeto de especial protección por parte del estado, el cual atreves de ustedes la SECRETARIA DE EDUCACION DE BOGOTA debe ser garante de que Carlos Matías lucero correa pueda tener acceso pleno seguro ala educación, en condiciones dignas de
igualdad a su derecho ala EDUCACION, razón por la cual me permito invocar ante ustedes la siguiente</t>
  </si>
  <si>
    <t>Se generó respuesta a la peticionaria el 11 de septiembre de 2023 de la siguiente manera: en el marco de las competencias de la Dirección de Bienestar Estudiantil, se dio traslado de la queja a la Dirección de Inspección y vigilancia de la Secretaría de Educación a fin de que esta oficina adelante la verificación y seguimiento de caso expuesto sobre las actuaciones de la docente referida.
Ahora bien, sobre la operación del Programa de Alimentación Escolar PAE en la IED, se precisa que, el colegio cuenta con suministro de alimentación escolar en las modalidades de refrigerio escolar y el Servicio Integral de Desayunos y Almuerzos Escolares SIDAE y de acuerdo con la jornada académica de los estudiantes la cual corresponde a jornada única, estos reciben dos complementos alimentarios, una primera entrega a través del refrigerio escolar y una segunda entrega a través de un complemento en caliente que puede ser un desayuno o almuerzo escolar.
Es necesario precisar que los complementos alimentarios están destinados específicamente para los estudiantes1 que hacen parte de la matrícula oficial del colegio y por tanto no pueden ser consumidos por una población diferente o por el asociado. Por ello y teniendo en cuenta lo referido en la queja, se adelantará una visita se seguimiento a fin de verificar las condiciones de operación del programa, cobertura, entrega y consumo de los complementos alimentarios así la situación particular del consumo por parte del estudiante en referencia y generar las acciones y planes de mejora a las que haya lugar que permitan garantizar la correcta prestación del servicio de alimentación escolar.
Para finalizar, reiteramos el compromiso de esta Entidad en la garantía del derecho a la educación con calidad sin exclusión para todos los estudiantes matriculados en el distrito y el acceso efectivo de estos a las estrategias de acceso y permeancia entre ellas la alimentación escolar.</t>
  </si>
  <si>
    <t>Realizar seguimiento al resultado de la visita de seguimiento</t>
  </si>
  <si>
    <t>S-2023-285403</t>
  </si>
  <si>
    <t>Liliana Castañeda</t>
  </si>
  <si>
    <t>mylycasta@gmail.com&gt;</t>
  </si>
  <si>
    <t>COLEGIO NACIONAL NICOLAS ESGUERRA (IED)</t>
  </si>
  <si>
    <t>Novedad allegada a través del gestor territorial e informada a la Dirección de participación a través de WhatsApp, por una madre de familia del colegio Nicolas Esguerra localidad de Kennedy.
Queja: Reciba un cordial saludo, como madre de familia estoy preocupada ya que en esta semana se suspendió la comida caliente en la que muchos niños y niñas y adolescentes, tienen derecho, que no fue desde consejo directivo, pero si del Colegio, y es un derecho que tiene los alumnos ya que tienen actividades dentro la Institución y es importante que lo tomen.Quedo atenta a qué hoy no se dio hoy martes 12 de septiembre, se pueda reestablecer mañana miércoles 13,jueves 14 de septiembre del 2023,ya que se encuentran en actividades los alumnos.Solicito se  garantice cómo debe ser el PAE en este colegio en estos dias o que solución se dará al reepecto.Gracias Liliana Castañeda madre de familia del Colegio Nicolás Esguerra.</t>
  </si>
  <si>
    <t xml:space="preserve">La gestora territorial responde lo siguiente:  se validó con la IED el motivo de la cancelación y este informa que se realizará la celebración de los cumpleaños de la IED y por esta razón no tendrán normalidad académica, adicional a que se requiere el espacio del comedor para realizar actividades lúdicas y no es posible la entrega de comida caliente en este. 
Se tiene como soporte imagen enviada por madre de familia en la que la IED informa sobre actividad, CRS de la autorización de la cancelación y el correo enviado por la IED.
El 13 de septiembre se trasladó la queja a la IED con el fin de que la institución educativa emita la respuesta correspondiente, teniendo en cuenta  la novedad temporal reportada para la semana del 11 al 15 de septiembre en donde se solicitó la cancelación del suministro por actividades escolares. Esto con el fin de dar claridad a cualquier duda que surja frente al programa de alimentación escolar PAE, de lo cual esperamos se de tranquilidad a los acudientes de las decisiones tomadas por la IED.
La IED envia respuesta el 19 de septiembre de 2023: omo es de su conocimiento la semana pasada el colegio se encontraba en la celebración de los 85 años y se tenían programadas diferentes actividades sociales, culturales, académicas y deportivas, muchas de ellas requerían ocupar el coliseo durante toda la jornada, como los almuerzos se sirven en este espacio no era posible hacer entrega. Por eso se canceló comedor escolar durante los días que estuvimos de celebración, como ya lo constató se hizo todo el proceso para dicha cancelación. Como medida de contingencia los estudiantes salieron más temprano para que alcanzaran a almorzar en sus hogares
 </t>
  </si>
  <si>
    <t>Renato Salvatore- Rector</t>
  </si>
  <si>
    <t>COLEGIO JUAN EVANGELISTA GOMEZ (IED)</t>
  </si>
  <si>
    <t>Presento esta queja por cuanto los estudiantes del colegio juan evangelista gomez, ubicado en la diagonal 39 sur con cra. 2 este, no deberian darles los refrigerios, ya que semanalmente la problematica de los desordenes y gamineria cuando algun estudiante cumple anos, desbordando todo el refrigerio, avena, leche lo que les proporcionan en sus refrigerios descargandolo y votandolo en la persona que cumple años o en las fachadas de los inmuebles aledanos al colegio, se tiran al piso se revuelcan en el mismo refrigerio, los cogen contra la pared y descargan los alimentos sobre el estudiante, que pataneria, no respetan a los padres de familia que esperamos y cogemos a nuestros hijos. con palabrotas y vulgaridad, tanta hambruna que hay en el mundo, los alimentos tan costosos, para despilfarrar esos alimentos en el piso y en los uniformes, es una problematica de
mucho tiempo. sin solucion alguna, muchos de los profesores se dan cuenta de estos vejamenes y nadie dice nada. cuando esos alimentos tambien salen de los tributos ciudadanos, no es justo, que desperdicien la comida, sin control. no deberian darles refrigerio. .estos deberian darsele a fundaciones o parroquias que realmente valoren la alimentacion, en una sociedad tan compleja por la que estamos atravezando y antes el colegio en silencio como si patrocinara este tipo de desordenes. que tristeza y que desperdicio de alimentos. cuando no son las onces son los huevos. generando un desorden social y danando las fachadas, esto tambien es daño en bien ajeno.. hasta tumban a las personas que estamos esperando a nuestros hijos por dicha pataneria, no hay respeto
ni control de nada. como es posible esta situacion ante una entidad que dice educar. educar que? cual es el
futuro de este pais?</t>
  </si>
  <si>
    <t>Desperdicio del complemento alimentario</t>
  </si>
  <si>
    <t>Respuesta al peicionario y se traslada a la IED para que se tomen las acciones de mejora respectivasEn el marco de las competencias de esta Dirección y su alcance sobre el Programa de Alimentación Escolar PAE que, este corresponde a un conjunto articulado de estrategias orientadas a contribuir en el derecho a la vida sana, a la educación con calidad y a la alimentación en el marco de las políticas nacionales y distritales, atendiendo al 100% de estudiantes de la matrícula oficial que lo requieren, con un apoyo alimentario bajo las modalidades de suministro de refrigerios escolares y el Servicio Integral de Desayunos y Almuerzos Escolares SIDAE, con calidad nutricional, variado e inocuo y fomentando la promoción de prácticas saludables que favorecen el acceso y la permanencia en el sistema educativo oficial. Es importante mencionar que la atención brindada corresponde a las necesidades de suministro comunicadas directamente por el rector o rectora de cada IED.
Aunado a lo anterio, es importante mencionar que con el fin de verificar la correcta prestación servicio de alimentación escolar en el Distrito, se cuenta con una interventoría integral, que realiza el seguimiento a los aspectos financieros, administrativos, técnicos, jurídicos y contables del PAE, la cual garantiza el cumplimiento de toda la normativa que lo enmarca; para ello se realiza seguimiento estricto en comedores escolares, plantas de producción de alimentos, plantas logísticas y sedes educativas con el fin de asegurar que estos cumplan con lo establecido normativamente en materia sanitaria, de calidad e inocuidad en toda la cadena de abastecimiento desde la producción del alimento hasta su consumo final por parte del estudiante beneficiario.
Ahora bien, dada la naturaleza de la queja y atendiendo lo dispuesto en el marco normativo vigente que rige al PAE, especialmente la Resolución 335 de 2021 “Por la cual se expiden los Lineamientos Técnicos - Administrativos, los Estándares y las Condiciones Mínimas del Programa de Alimentación Escolar (PAE)” Artículo 10. La adecuada y oportuna ejecución del Programa de Alimentación Escolar (PAE) es corresponsabilidad de los actores señalados y determinados en el Título X Capítulo 4 del Decreto 1075 de 2015 adicionado del 1852 de 2015 el cual establece en su ARTÍCULO 2.3.10.4.4. Obligaciones de los Rectores. que estos deben: 1. Designar y gestionar espacios adecuados para la operación del programa en cada etapa, de acuerdo con la modalidad que se esté suministrando. Se da traslado directamente a la IED con el fin de que esta adelante la respectiva verficación y se establezcan acciones de mejora correspondientes.</t>
  </si>
  <si>
    <t>Pendiente respuesta de la IED</t>
  </si>
  <si>
    <t>S-2023-301267</t>
  </si>
  <si>
    <t>Luis Alfonso Rivera Duarte</t>
  </si>
  <si>
    <t>coldisimonbolivar10@educacionbogota.edu.co</t>
  </si>
  <si>
    <t xml:space="preserve">COLEGIO SIMON BOLIVAR (IED) </t>
  </si>
  <si>
    <t xml:space="preserve">De acuerdo a la reunión del Comité del PAE, realizada el día 29 de agosto de 2023, donde los Estudiantes, Docentes, Orientadoras e Interventoría del PAE expresaron su insatisfacción en el refrigerio entregado por la empresa APPENZELL, dado que se han presentado las siguientes observaciones a los alimentos contenidos en el menú del refrigerio, así: 
1.   La barra de cereal es muy dulce y no es agradable para los estudiantes, pues en su mayoría son devueltas a la operadora de Compensar.
2. Tanto los aritos de arroz y las galletas (cuadradas) de marca Country tienen un sabor que no es agradable al paladar de los estudiantes, además son productos demasiado duros. 
 3.   Se ha evidenciado la disminución de la fruta en los menús del refrigerio; pero además de ello al momento que deciden suministrar fruta, como es: mango, banano, mandarina, ciruela, etc, no se tiene el cuidado necesario para su trasporte a los puntos de entrega (Colegios), pues la fruta llega verde, maltratada o peor aún dañada.  
4.   El pan (palito de queso) llega demasiado duro, por lo tanto, los estudiantes lo prueban y lo dejan de lado, o simplemente no lo consumen; esto hace que se presente desperdicio del alimento.
5.   Las bebidas lácteas (Yogurt, avena o Kumis) marca Pippo es ocasiones llega muy liquido (aguado) o con mal sabor.    
6.   No hay rotación en los menús, pues son repetitivos. 
7.   Importante revisar el gramaje que se les está suministrando a los estudiantes, ya que no está llegando el refrigerio según su tipo (A, B, C o D); pues para el caso de los estudiantes de grado 10º  y 11º, les llega el refrigerio de un gramaje inferior al establecido, este refrigerio no es suficiente según las recomendaciones nutricionales que necesitan consumir los estudiantes. 
8.   También es importante tener en cuenta las calorías de los diferentes alimentos que son entregados a los estudiantes, pues existe preocupación por parte de los padres de familia en la salud de sus hijos. 
Es importante señalar que, en los casos en que la señora operadora de Compensar solicite el cambio de la fruta dañada, se demora el cambio de la misma, pues el transportador tendría que desplazarse hasta la planta y regresar nuevamente al Colegio, lo que hace que una cierta cantidad de estudiantes no se le garantice la entrega de todo su complemento del refrigerio. Por lo que se sugiere que se debe revisar el proceso de entrega de los alimentos con calidad antes de salir de la planta y evitar estos reprocesos. 
Se solicita incluir el registro en la planilla de entrega por parte del (de la) Operador (a) de Compensar, tanto el gramaje, como las calorías de los alimentos recibidos a diario, por sede y por jornada.   
</t>
  </si>
  <si>
    <t xml:space="preserve">Se remitió respuesta al peticionario aclarando cada uno de los puntos
En atención al correo que antecede, nos permitimos informar que, la reglamentación nacional del PAE actualmente se sustenta en la Resolución 335 de 2021, la cual especifica en su artículo 6 las siguientes modalidades de atención en el mismo orden de prioridad: 
1.     Preparada en sitio 
2.     Comida Caliente Transportada 
3.     Ración industrializada 
La SED implementa todas las modalidades de atención del Programa, siendo prioridad para la Entidad la entrega de complementos alimentarios a través del Servicio Integral de Desayunos y Almuerzos Escolares, modalidad que actualmente se presenta en más de 200 sedes. Asimismo, ha implementado la Modalidad de Servicio Integral de Almuerzo Transportado en más de 165 sedes y por último en 672 sedes de 375 colegios se implementa la modalidad de entrega del Refrigerio Escolar o modalidad industrializada, siendo ésta por las condiciones de infraestructura (no permite la preparación de alimentos en las sedes), la primera y única opción en el corto y mediano plazo frente a la entrega de alimentación escolar para los estudiantes. 
Las opciones de alimentos industrializados son limitadas y la selección se realiza en el marco del cumplimiento de las condiciones de calidad e inocuidad establecidos en la normatividad sanitaria vigente y teniendo en cuenta la oferta del mercado que garantice pluralidad de oferentes en el modelo de contratación pública, el PAE establece criterios de calidad nutricional donde controla el aporte de nutrientes críticos como los azúcares, sin embargo, existe la limitación en la contratación de los productos para la modalidad industrializada, ya que estos presentan características de base (tecnológicas, formulación, propiedades) que incluye la adición de este nutriente crítico. Adicionalmente, las expectativas, gustos y palatividad de estos productos por parte de la población escolar hacen que el cambio cultural paulatino sea clave para la aceptación de alimentos. 
En concordancia con lo anterior, a continuación, nos permitimos remitir respuesta a cada una de las observaciones realizadas de la siguiente manera: 
"La barra de cereal es muy dulce y no es agradable para los estudiantes, pues en su mayoría son devueltas a la operadora de Compensar". 
Respuesta 1. 
Respecto a la barra de cereal, está incluida en los menús por presentar dos características: aporte de proteína y tiempo de vida útil amplio, por lo que en casos de contingencias operativas es usada para remplazar otro tipo de productos. 
"Tanto los aritos de arroz y las galletas (cuadradas) de marca Country tienen un sabor que no es agradable al paladar de los estudiantes, además son productos demasiado duros".  
Respuesta 2. 
El pan de arroz como producto de la modalidad refrigerios escolares ha sido excluido, de acuerdo con los resultados de las encuestas de aceptabilidad que adelanta el programa cada vigencia, por lo que se entregará máximo hasta mediados del mes de octubre, momento en el cual inicia la ejecución del próximo contrato de suministro de productos para refrigerios. 
"Se ha evidenciado la disminución de la fruta en los menús del refrigerio; pero además de ello al momento que deciden suministrar fruta, como es: mango, banano, mandarina, ciruela, etc, no se tiene el cuidado necesario para su trasporte a los puntos de entrega (Colegios), pues la fruta llega verde, maltratada o peor aún dañada".   
Respuesta 3. 
En cuanto a la fruta, dentro de los ciclos de menús establecidos se contempla la entrega de este componente entre dos y tres veces en la semana, esto teniendo en cuenta la naturaleza de este alimento y la disponibilidad por temporadas de cosecha que pueden influir en la consecución y calidad de este.  
Ahora bien, en el marco del seguimiento adelantado por la interventoría del PAE, se garantiza que los alimentos entregados estén acorde a los lineamientos técnicos del programa y cuenten con las condiciones óptimas de calidad e inocuidad para ser entregadas, sin embargo, ante las características de los productos frescos como la fruta, estas son susceptibles a cambios en sus características organolépticas por temas asociados al exceso de manipulación y condiciones de refrigeración que se pueden presentar durante el transporte.  Por lo cual, ante las novedades de calidad que se pueden presentar en la ejecución del programa, es indispensable que las IED reporten este tipo de situaciones de manera inmediata a través de los canales oficiales, los cuales son el correo pae.novedades@educacionbogota.gov.co o mediante los Apoyos PAE asignados a cada sede esucativa, con el fin de activar el protocolo establecido para estas situaciones y garantizar las reposiciones en el menor tiempo posible, así como generar las acciones y planes de mejora necesarios con los proveedores con el fin de mitigar este tipo de novedades.   
"El pan (palito de queso) llega demasiado duro, por lo tanto, los estudiantes lo prueban y lo dejan de lado, o simplemente no lo consumen; esto hace que se presente desperdicio del alimento". 
Respuesta 4. 
En cuanto al palito de queso, se advierte que es un producto hojaldrado industrial que por sus características de formulación presenta dureza en su textura y difiere a la expectativa de un producto tradicional de panadería. Sin embargo, desde el PAE se trabaja permanentemente con los proveedores para mejorar las particularidades de cada producto. 
"Las bebidas lácteas (Yogurt, avena o Kumis) marca Pippo es ocasiones llega muy liquido (aguado) o con mal sabor".     
Respuesta 5. 
Tal y como se mencionó en el punto 3, en el seguimiento adelantado por la interventoría del PAE, se garantiza que los alimentos entregados estén acorde a los lineamientos técnicos del programa y cuenten con condiciones óptimas de calidad e inocuidad, sin embargo, ante las novedades de calidad que se pueden presentar en la ejecución del programa, es indispensable que las IED reporten este tipo de situaciones de manera inmediata a través de los canales oficiales, los cuales son el correo pae.novedades@educacionbogota.gov.co o mediante los Apoyos PAE asignados, con el fin de activar el protocolo establecido para estas situaciones y garantizar las reposiciones en el menor tiempo posible, así como generar las acciones de mejora necesarias con los proveedores con el fin de mitigar este tipo de novedades.   
"No hay rotación en los menús, pues son repetitivos".  
Respuesta 6. 
Actualmente se entregan 62 productos de diferentes grupos alimentarios, como: cereales, frutas, bebidas lácteas, postres, quesos, néctares y concentrados de fruta. Estos conforman más de 44 menús para primeras y segundas entregas. De estos, algunos productos dadas sus características de vida útil conforman menús de contingencia, los cuales tienen la función que por alguna novedad de entrega por parte de los proveedores puedan cubrir faltantes, por lo que estos productos en algunos momentos se presentan con mayor frecuencia dadas las contingencias operativas del programa, el cual entrega diariamente más de 600000 mil raciones. 
"Importante revisar el gramaje que se les está suministrando a los estudiantes, ya que no está llegando el refrigerio según su tipo (A, B, C o D); pues para el caso de los estudiantes de grado 10º y 11º, les llega el refrigerio de un gramaje inferior al establecido, este refrigerio no es suficiente según las recomendaciones nutricionales que necesitan consumir los estudiantes".  
Respuesta 7. 
Se aclara que algunos productos que conforman los menús presentan el mismo gramaje o volumen para varios o todos los grupos etarios para los que se planean. Lo anterior, se da por las particularidades de la oferta abierta del mercado de productos industrializados para la conformación de los menús. 
"También es importante tener en cuenta las calorías de los diferentes alimentos que son entregados a los estudiantes, pues existe preocupación por parte de los padres de familia en la salud de sus hijos".  
Respuesta 8. 
Para la planeación de los menús de todas las modalidades de atención del PAE se tienen en cuenta las recomendaciones de ingesta de calorías y nutrientes para la población colombiana establecidas en la resolución 3803 de 2016 y lo estipulado por la Unidad Administrativa de Alimentación Escolar en la resolución 335 de 2021. Sin embargo y de acuerdo existe una limitación de base en los productos entregados que por sus características de fabricación y formulación presentan aporte de nutrientes críticos (azucares añadidos). 
Finalmente, se aclara que dadas las dinámicas de programación y operación de la modalidad no es posible incluir diariamente en las planillas información de tipo nutricional (calorías y nutrientes), dada la variabilidad de los suministros, el número de productos entregados y la cantidad de proveedores adjudicados. Las planillas de entrega tienen el objetivo de llevar el control de la entrega para luego ser certificados por la interventoría como parte del trabajo de los operadores logísticos de la modalidad."
De acuerdo a lo anterior esperamos haya sido clara y a satisfacción de la institución educativa la información y el proceso que se llevara a cabo.
</t>
  </si>
  <si>
    <t>20/09/2023</t>
  </si>
  <si>
    <t>Jaime Devia Diaz</t>
  </si>
  <si>
    <t xml:space="preserve">300 650 6223 </t>
  </si>
  <si>
    <t>veedurias@cidtei.com</t>
  </si>
  <si>
    <t>COLEGIO MARCO ANTONIO CARREÑO SILVA (IED)</t>
  </si>
  <si>
    <t>La niña Salome Sánchez Benjumea con T.I #1043318608 del grado 102 sede B, fue matriculada para el presente año escolar en la institución donde usted se desempeña como coordinadora de la sede B.
Desde el inicio de la matricula la niña fue discriminada por lasecretaria del colegio dadas sus condiciones de dificultad de habla, motivo por el cual, la mamáde la niña la señora Catalina Benjumea Identificada con Cédula # 1047479313 de Cartagena, debió acudir directamente al Rector del Colegio a quien le explicó la señora Benjumea que la secretaria le discrimino la niña por el habla situación por la cual el Señor Rector se disculpó y ordenó su matrícula.
La niña quedó bajo la profesora Noralba Gutiérrez, quien se supone da la "catedra de paz", lengua castellana, matemáticas, "ética y valores", geometría, Religión, semillero de investigación.
A inicios del presente año escolar, la niña Salome se encontraba en descanso y la señora madre de la niña estaba en el colegio, por lo cual aprovechó para llamar a la niña y saludarla va que la niña manifestaba no querer ri al colegio por posibles burlas de sus compañeros por el tipo de habla y para saber cómo estaba ya que esto le preocupaba y la profesora de "ética y de Paz" regañó a la señora Benjumea de manera no respetuosa y en abuso de su posición dominante como profesora diciéndole en tono no adecuado
que la niña estaba en descanso yno se podían saludar sin siquiera saludar ni preguntar el motivo ejemplarizando su posible ética y cátedra de paz.
La niña desde siempre por su educación ha intentado saludar a la profesora dándole la mano y la profesora de "ética y paz" le rechaza el saludo y la ignora motivo por el cual ella se siente discriminada y en actitud de superioridad solo les bate la mano desde su supuesta superioridad.
La profesora en repetidas ocasiones le ha obligado a comer frutos en mal estado y paquetes de galguerías vencidos, como lo evidencian algunas fotos quetomó la señora Benjumea.
Estos productos han sido entregados en malas condiciones, algunos vencidos, de lo cual la señora Benjumea le notificó a la Profesora Noralba Gutiérrez, quien le contestó que ella nos e metía en eso, pero lo sorprendente es que ella si le obliga a la Niña Salome a que se coma dichos productos al igual que el almuerzo obligándola a que se coma los alimentos en comento sin respetar el no deseo por parte d el a niña de comer dado que ya le han enfermado en varias ocasiones, tal es el caso, que esta veeduría envió un
Que solicitan: Solicitamos copia del procedimiento de recepción v revisión overificación de los
alimentos que se le suministran a los niños y que realiza el colegio informando el nombre e identificación del responsable de ello al igual que el soporte del
entrenamiento de los profesores para la manipulación y distribución de los alimentos a los niños.</t>
  </si>
  <si>
    <t xml:space="preserve">Discriminación </t>
  </si>
  <si>
    <t>I-2023-104808</t>
  </si>
  <si>
    <t xml:space="preserve"> Dary Yadira Vallejo Castañeda</t>
  </si>
  <si>
    <t>cedtomadams8@educacionbogota.edu.co</t>
  </si>
  <si>
    <t>COLEGIO TOM ADAMS (IED)</t>
  </si>
  <si>
    <t>Refrigerios /SIAT Almuerzos / Refrigerio Reforzado</t>
  </si>
  <si>
    <t>Mediante oficio con radicado I-2023-57628, de fecha 9 de mayo del año, esta rectoria manifestó que como institución educativa organizamos las comisiones de evaluación para el día 3 de mayo, por tal motivo se envió la solicitud de cancelación de refrigerios y comida caliente con 6 días de anterioridad, sin embargo, la respuesta de Novedades PAE es que no se podía realizar, porque no cumplía con los 8 días hábiles requeridos.
Ante esta respuesta vía telefónica y confirmación por correo electrónico (ver anexo 1), decidimos expedir una circular en la cual convocamos a los padres, madres y/o acudientes acercarse a la Institución, y reclamar su respectivo refrigerio y comida caliente transportada el día 3 de mayo (ver anexo 2).
El consumo se planeó en las aulas con presencia y acompañamiento de los padres, madres y/o acudientes y distribución a cargo del docente de cada curso.
Lamentablemente ese día siendo las 6:00 am se presentó la señora interventora María Rodríguez, quien manifestó que su presencia se debía a que iba a verificar las condiciones de entrega de los refrigerios y comida caliente, asumiendo la entrega de estos sin permitir que se llevara a cabo la entrega de acuerdo con la organización acordada institucionalmente. Así mismo, tomó fotografías a los estudiantes, sin previa autorización o consentimiento informado de padres, madres y/o acudientes, siendo amonestada por la orientadora de la institución para que no continuara con esta toma de fotos, por no contar con el consentimiento informado de los padres de familia (ver anexo 3).
De esta forma considero pertinente manifestar que el suministro de la fecha 3 de mayo de 2023, no fue reubicado, ya que se entregó a todos los estudiantes de la sede B, pese a todas las dificultades presentadas.</t>
  </si>
  <si>
    <t>Comportamiento interventor</t>
  </si>
  <si>
    <t>se dio respuesta a la rectora el 28 de septiembre de 2023: se realiza lectura al acta de interventor para la fecha (Anexo 02), y conforme lo expuesto, consideramos pertinente precisar que los alimentos deben ser consumidos al interior de las Instituciones Educativas, al no realizarse así, la SED pierde la custodia y trazabilidad de los alimentos, es necesario que las IED informen situaciones que afectan la dinámica del Programa, con el fin de proyectar los complementos alimentarios conforme a las dinámicas y necesidades puntuales que presente el colegio, y así optimizar al máximo los recursos públicos destinados a la ejecución del Programa de Alimentación Escolar del Distrito.
Desde la Dirección de Bienestar Estudiantil se adelantarán las acciones correspondientes en articulación con la interventoría, con el fin de evitar que a futuro se presenten inconvenientes al interior de la Institución y con la comunidad educativa, estudiantil y padres de familia.</t>
  </si>
  <si>
    <t>I-2023-109951</t>
  </si>
  <si>
    <t>Yeny Paola González</t>
  </si>
  <si>
    <t>yeny.gonzalez|10@gmail.com</t>
  </si>
  <si>
    <t>Por medio del presente me permito presentar la queja ante ustedes en relacion a la falta de auditoria y manejo del contrato con compensar de la dispensacion de los almuerzos, tanto en la sede de primaria como en la de Bachillerato. Se han pasado varias cartas firmadas por los padres comentando la situacion: almuerzos crudos. SinSal y ahora con gusanos. Lo que me conllevo a presentar la queja directamente a ustedes ya que esto nos se puede seguir permitiendo. Por otra parte, la falta de logistica en la entrega de los mismos, ya que cuando el almuerzo Queda bien( de vez en cuando) los niños más grandes se comen todos los almuerzos dejando a los mas pequeños sin Su alimento. Agradeceria que se tomen las cartas en el asunto lo mas pronto posible ya que se esta poniendo en
Riesgo la salud de los niños y el area administrativa del colegio no ha hecho nada a pesar de las quejas y cartas de Parte de los padres.</t>
  </si>
  <si>
    <t>Preparación</t>
  </si>
  <si>
    <t>Ingrid Rodriguez</t>
  </si>
  <si>
    <t>injrodriguezde@gmail.com</t>
  </si>
  <si>
    <t>cordial saludo. por medio de las presente solicito información de los menus diarios de los almuerzos escolares que se le brindan a los estudiantes durante este ano 2023, en la que se detalle información como alimento y tamaño de la porción, y rango de edad al cual se le brinda este almuerzo, como parte del programa de alimentación escolar PAE</t>
  </si>
  <si>
    <t>Solicitud de información</t>
  </si>
  <si>
    <t>suministran refrigerios vencidos a los alumnos del colegio sede c de suba.</t>
  </si>
  <si>
    <t>Fecha de vencimiento</t>
  </si>
  <si>
    <t xml:space="preserve">Jose Mauricio Cetina Cerinza </t>
  </si>
  <si>
    <t>joseles1788@gmail.com</t>
  </si>
  <si>
    <t>COLEGIO CANADA (IED)</t>
  </si>
  <si>
    <t>Buenas tardes reciba un cordial saludo la presente es para interponer un derecho de peticion como padre de familia de las estudiantes xiomara michel cetina parra, sharith tatiana cetina parra y jazmin juliana cetina parra estudiantes del i.e.d canada ubicado en el barrio los alpes sur, ciudad bolivar, bogota calle 76 sur 24 a 11. ya que en lo que va de recorrido del año los estudiantes no han tenido clases una semana completa siempre han suspendido clases de 1 hasta 2 veces a la semana lo que implica retrasos en el aprendizaje de los estudiantes y no poderse prepar bien en su educacion ademas los refrigerios que les dan aveces esta en mal estado y no son apropiados para una buena alimentacion por tal motivo solicito una investigación y seguimiento al colegio y sus docentes para que los altimnos piedan tener tina meior preparacion en sus estudios de aprendizaie y una meior alimentacion de sus 	refrigerios muchas gracias att Jose Mauricio Cetina Cerinza c. 1024481521 celular 3144558285 direccion cr23#76a69sur</t>
  </si>
  <si>
    <t xml:space="preserve">No suministra </t>
  </si>
  <si>
    <t>COLEGIO CARLO FEDERICI (IED)</t>
  </si>
  <si>
    <t>SIDAE Almuerzos / SIDAE Desayuno/ Refrigerios</t>
  </si>
  <si>
    <t>El colegio carlo federici no esta dando cumplimiento a las jornadas pedagogicas programadas por la sed bogota. hace ir a los estudiantes a clase normal mientras los demas colegios del distrito estan en sus jornadas pedagogicas. el agravante del caso es que obligan a los estudiantes a ir pero les niegan el derecho a su alimentacion dentro de su jornada escolar. les toca estar toda la jornada a nuestros hijos pero no les cumplen con el pae y desobedecen la orden de la sed bogota de realizar las jornadas pedagogicas. en otras palabras. el colegio hace lo que quiere tanto con el pae como con lo ordenado por lased. no es la primera vez que pasa que a los ninos les toca ir a aguantar hambre todo el dia porque el colegio no obedece a las jornadas de jornada pedagogica. adicionalmente, los padres no nos enteramos de que se discute en esas jornadas, porque como no las hacen, nuestra voz no es escuchada. en otros colegio se discute el siee, el pei, etc y alli nada. lo que mas me indigna es que obliguen a ir a los chicos y cancelen el almuerzo. vuelvo y repito, no es la primera vez que pasa esto. en caso de que se siga presentando este inconveniente nos reuniremos con un gran grupo de padres que estamos inconformes y acudiremos a personeria y procuraduria para que sean ellos los que investiguen el porque niegan el pae a los estudiantes cuando los obligan a ir en dias que el colegio tiene programado otro tipo de jornada desde la misma secretaria de educacion</t>
  </si>
  <si>
    <t>1,4,3,</t>
  </si>
  <si>
    <t>1,3,4,5</t>
  </si>
  <si>
    <t>Con relación al número de novedades presentadas en el colegio General Santander, se realizó Comité de alimentación escolar el día 12/09/2023 atendiendo las solicitudes realizadas por la rectora de la IED, puntualizado los siguientes sucesos:
-asistieron de parte de nivel central el componente de nutrición y el proveedor del producto maní.
-La IED solicitó manual de funciones de apoyos PAE.
-secretaria de salud realizó visita a la UPI la Florida donde se entrega el suministro a la población Embera, con la conclusión de que no se cumplen con los requerimientos mínimos de salubridad.
-Se socializó al proveedor de maní las novedades de calidad presentada (contaminación por insecto) a lo cual, manifestó que dicho requerimiento no llegó a la planta; sin embargo, tomará las medidas correspondientes para garantizar la inocuidad de los productos que se entregan.
-Se han disminuido las novedades, en el transcurso solo se ha presentado un faltante de cucharas; el cual, fue atendido por interventoría y subsanado y una novedad por calidad en características organolépticas.
-Se realizará algunos mantenimientos preventivos por parte de la IED en el CDP relacionados a pintura.</t>
  </si>
  <si>
    <t>Contaminación Física</t>
  </si>
  <si>
    <t>Paula Galeano</t>
  </si>
  <si>
    <t>pgaleano@educacionbogota.gov.co</t>
  </si>
  <si>
    <t>COLEGIO CARLOS ARANGO VELEZ (IED)</t>
  </si>
  <si>
    <t>SIDAE Desayuno</t>
  </si>
  <si>
    <t xml:space="preserve">El presente correo es con el fin de informar que en visita realizada al Colegio Carlos Arango Vélez el día 11/09/2023, la rectora de la IED solicito que para los estudiantes de la jornada mañana se les brinde desayuno escolar en lugar del almuerzo escolar. Esto por la siguiente razón:
Algunos estudiantes de la jornada mañana no están alcanzando a consumir el SIATi que están recibiendo y lo están llevando a las casas.
Los estudiantes de la Jornada tarde almuerzan antes que los de la jornada mañana y para evitar que se unan con los de la mañana, tienen que salir de la IED y esto está generando que se encuentren expuestos mientras inician su jornada académica. Adicional al desorden que se puede presentar en el ingreso al comedor.
Teniendo en cuenta esto se esperaría recibir desayunos escolares para estudiantes de la JM y almuerzos escolares para la JT, con relación a esto el suministro seria aproximadamente de la siguiente manera:
Desayunos: 66 Tipo A, 322 Tipo B, 82 Tipo C y 205 Tipo D.  
Almuerzo escolar: 50 Tipo B y 95 Tipo D. 
SIATi: 88 Tipo A, 298 Tipo B, 59 Tipo C
Se esperaría que la operación del desayuno inicie de ser posible a la 5:40am y el almuerzo a las 11:55am.
Cabe aclarar que la IED recibe 2 suministros por jornada, uno con refrigerio escolar y uno en comida caliente, esto teniendo en cuenta que es una sede con jornada completa según lo indicado por la rectora. Teniendo en cuenta esto si es aprobado este cambio se requeriría una modificación en el horario de entrega de refrigerios escolares a las 9:00 am para la JM y 2:00 pm para la jornada tarde.
con el fin de no unir las entregas y evitar pérdidas y desperdicios.
 </t>
  </si>
  <si>
    <t>Cambio de suministro</t>
  </si>
  <si>
    <t>E-2023-135196</t>
  </si>
  <si>
    <t xml:space="preserve"> Leidy Catherine Martinez Becerra</t>
  </si>
  <si>
    <t xml:space="preserve"> m-virtuosa88@hotmail.com</t>
  </si>
  <si>
    <t>Solicito por favor mi hijo sea incluido en las listas de los niños que reciben refrigerios del colegio Rodrigo Lara Bonilla en ciudad bolívar jornada tarde, mi hijo Alan esteban martinez del curso 702 desde el año pasado recibía el servicio de almuerzo en el colegio pero a partir de este año empezó a tener inconvenientes con los guardas de seguridad los cuales no lo dejaban ingresar a las instalaciones del colegio a recibir su almuerzo o en oportunidades cuando el niño ingresaba ya no había almuerzo, yo como acudiente del niño envié en su momento un correo para que me ayudaran con los guardas de la institución para el ingreso del niño en su momento me llamo una funcionaria de la secretaria de educación la cual me dijo que investigarían y se volvería a comunicar conmigo para solucionar el tema, yo le comente que el niño se quedaba sin almuerzo en algunas oportunidades y eso lo afectaba su salud, le daba mareo, desmayos y tocaba ir por el niño al colegio, en vista que no fue posible una solución para este tema decidí solucionar el almuerzo del niño en casa, pero desde hace varios meses el niño no recibe refrigerio y almuerzo tampoco por favor solicito le asignen al niño su refrigerio diario ya que del almuerzo me encargo en casa. agradezco de su ayuda para este proceso el cual es muy importante para mi hijo ya que tiene derecho a un alimento diario este seria el refrigerio gracias quedo atenta a su pronta respuesta.</t>
  </si>
  <si>
    <t>Pendiente respuesta, aún no se ha emitido respuesta al peticionario.</t>
  </si>
  <si>
    <t>Chapinero</t>
  </si>
  <si>
    <t>COLEGIO CAMPESTRE MONTEVERDE (IED)</t>
  </si>
  <si>
    <t>En atención a comité de alimentación escolar del colegio Campestre Monteverde; rectora socializó las siguientes situaciones, las cuales pongo a su conocimiento para los respectivos seguimientos:
-Se presenta situación en la jornada tarde, en donde los estudiantes están haciendo mal uso de los recursos del PAE, jugando con los complementos en especial las frutas y las bebidas. Cabe resaltar que las visitas de seguimiento realizada por gestor territorial, han correspondido para la jornada mañana en el tiempo del reporte de la misma.
-La IED realizó una suspensión temporal del complemento reforzado del 11 de septiembre al 29 de septiembre, aludiendo a dichas causas y a algunas actividades que hacen que la asistencia tenga variaciones para esta jornada. 
-Gestor territorial solicita intervención del componente pedagógico para acciones pertinentes; tener en cuenta que también es una solicitud de la IED la intervención por el manejo inadecuado de los complementos.
-Existe baja aceptación del producto leche entera y los lácteos adicionados con hierro según lo expresado por los estudiantes en el CAE y que el producto panelita ha presentado exceso de dureza y azúcar.
-Se relaciona queja por parte del cuerpo docente de apoyos hacia los estudiantes e inconvenientes en el retorno de canastillas.
De parte del gestor territorial se hicieron las recomendaciones de acuerdo a la normatividad vigente y a los lineamientos que rigen el PAE.</t>
  </si>
  <si>
    <t>Inadecuado uso de los complementos alimentarios</t>
  </si>
  <si>
    <t>Sumapaz</t>
  </si>
  <si>
    <t>COLEGIO GIMNASIO DEL CAMPO JUAN DE LA CRUZ VARELA (IED)</t>
  </si>
  <si>
    <t>De acuerdo a las inconformidades que se han presentado, en cuanto al suministro de comida caliente (Pasta y sus diferentes preparaciones), se solicita comedidamente el cambio de este alimento, ya que se evidencia mucho desperdicio y los estudiantes no la consumen.
Este tema se ha tratado en los comités presenciales, por tal razón nuevamente se realiza la solicitud del cambio de menú.</t>
  </si>
  <si>
    <t>Baja Aceptabilidad</t>
  </si>
  <si>
    <t>E-2023-135438</t>
  </si>
  <si>
    <t>Sebastian Escobar</t>
  </si>
  <si>
    <t xml:space="preserve">	 sebastianescobar085@gmail.com</t>
  </si>
  <si>
    <t>COLEGIO INSTITUTO TECNICO LAUREANO GOMEZ (IED)</t>
  </si>
  <si>
    <t>Me dirijo a ustedes para comentarle los excesos de confianza de la operaria DANIELA TANJARIFE desde que llego al colegio Instituto técnico Laureano Gómez sede A, B como empleada de COMPENSAR repartiendo los refrigerios de los estudiantes de las jornadas mañana y tardes tuvo inconvenientes tanto con los alumnos y docentes hasta que la sacaron, llega nuevamente al colegio Instituto técnico Laureano Gómez sede C (la filarmónica), porque la hermana de DANIELA es coordinadora del personal de aseo de KIOS SAS colegio Tabora y la movió influencias para que llegara allá con la supervisora JANETH que realizo el traslado de esta operaria DANIELA TANJARIFE creando también problemas de chismes y exceso de confianza con los administrativos,esta el exceso de confianza que como la sede C del colegio laureano Gómez se encuentra en una casa alquilada la operaria sale almorzar a la calle y lleva los niños a trabajar con ella y fuma delante de los estudiantes y los hijos esta operaria no tiene respeto es muy grosera , en varias ocasiones hable con el señor Juan Camilo de Kios aseo y no han hecho nada por tal motivo solicito su intervencion ya que esto es mal ejemplo para los estudiantes esta clase de comportamientos, hice una carta desde 16 de agosto que fue la que envie a la empresa kios y ellos no les importo por tal razon acudo a ustes para que la interventoria de aseo intervengan y trasladen dicha señora. ya que tengo conocimiento que ellas no pueden salir a la calle almorzar ni mucho menos a hacer vueltas personales en horarios laborales ni llevar los hijos mientras ella trabaja y esto es por el exceso de confianza con la coordinadora janeth . agradezco su colaboración. El usuario adjuntó 1 archivos.</t>
  </si>
  <si>
    <t>E-2023-135570</t>
  </si>
  <si>
    <t>Secretaría de Integración Social</t>
  </si>
  <si>
    <t xml:space="preserve"> radicacion@sdis.gov.co-ricardohernandezleon@hotmail.com</t>
  </si>
  <si>
    <t xml:space="preserve">Queja por refrigeración del pastel de carne </t>
  </si>
  <si>
    <t>Compensar emite la siguiente respuesta: Lamentamos las incomodidades generadas, realizando trazabilidad encontramos que el pastel de carne se envió refrigerado no congelado, el pastel de carne por ser un alimento con contenido de proteína debe conservarse en refrigeración para garantizar su inocuidad, revisaremos al
interior otras opciones para ofertarles producto que no requieran estas condiciones de almacenamiento y cumpla con sus expectativas.
A continuación, encontrará una encuesta para conocer su opinión al respecto de esta respuesta, le informamos que el tiempo de vigencia de esta es 30 días calendario.</t>
  </si>
  <si>
    <t>21/09/2023</t>
  </si>
  <si>
    <t xml:space="preserve">Mg. Tillman Herrera López </t>
  </si>
  <si>
    <t xml:space="preserve">6808849 - ext 101
</t>
  </si>
  <si>
    <t>escdinvacolombia11@educacionbogota.edu.co</t>
  </si>
  <si>
    <t>COLEGIO NUEVA COLOMBIA (IED)</t>
  </si>
  <si>
    <t>Buenas tardes, espero que se encuentren bien en todo sentido. Esta comunicación tiene como fin socializar la informidad de los estudiantes, con relación a los alimentos suministrados en el refrigerio escolar, dado que durante la semana se repetido el menú en mas de una ocasión.
Solicito amablemente gestionar con el área encargada con el fin de que se de la variedad de los alimentos.</t>
  </si>
  <si>
    <t>En proceso de revisión por parte del equipo de refrigerios.</t>
  </si>
  <si>
    <t>Carlos Zapata</t>
  </si>
  <si>
    <t>25/09/2023</t>
  </si>
  <si>
    <t>Marleny Díaz Doncel</t>
  </si>
  <si>
    <t>Coordinadora</t>
  </si>
  <si>
    <t>RAFAEL URIBE URIBE</t>
  </si>
  <si>
    <t>COLEGIO ALEXANDER FLEMING (IED)</t>
  </si>
  <si>
    <t xml:space="preserve">Se envía acta del CAE #3, adjuntando lista de asistencia y carta de queja de estudiantes, quienes afirman que están recibiendo  el mismo suminstro recibiendo primera y segunda entrega. Por lo anterior, solicito revisar el caso. En la carta se refiere:
"Los estudiantes del grado 702 jornada tarde, ponemos las quejas del refrigerio, lo que pasa es que repiten el refrigerio casí todos los días, lo que dan es galleta de quinua tipo craker, yogurt semidescremado dulce, queso semigraso mozarella.
Queremos más frutas, pudin, helado y nosotros sabemos que hay mas de 40 refrigerios y nos dan siempre lo mismo" </t>
  </si>
  <si>
    <t>I-2023-109123</t>
  </si>
  <si>
    <t>Doris Caro Caro</t>
  </si>
  <si>
    <t>escdisanrafael8@educacionbogota.edu.co</t>
  </si>
  <si>
    <t>COLEGIO SAN RAFAEL (IED)</t>
  </si>
  <si>
    <t>U,M,T</t>
  </si>
  <si>
    <t>Mediante el presente solicito para el próximo año implementar la modalidad de comida
caliente transportada interna para los jóvenes de educación media (7 cursos), quienes
asisten de lunes a juevesen contrajornada al énfasis de idioma inglés. Actualmente reciben
refrigerio, segunda entrega, y quienes pueden traen almuerzo, ya que es una jornada de 9.30 horas de permanencia en la institución.</t>
  </si>
  <si>
    <t>Solicitud SIATi</t>
  </si>
  <si>
    <t>Esta queja esta repetida. Tambien se recibió por medio del SIGA I-2023-102779.  Se generó respuesta a la peticionaria el 11 de septiembre de 2023 de la siguiente manera: en el marco de las competencias de la Dirección de Bienestar Estudiantil, se dio traslado de la queja a la Dirección de Inspección y vigilancia de la Secretaría de Educación a fin de que esta oficina adelante la verificación y seguimiento de caso expuesto sobre las actuaciones de la docente referida.
Ahora bien, sobre la operación del Programa de Alimentación Escolar PAE en la IED, se precisa que, el colegio cuenta con suministro de alimentación escolar en las modalidades de refrigerio escolar y el Servicio Integral de Desayunos y Almuerzos Escolares SIDAE y de acuerdo con la jornada académica de los estudiantes la cual corresponde a jornada única, estos reciben dos complementos alimentarios, una primera entrega a través del refrigerio escolar y una segunda entrega a través de un complemento en caliente que puede ser un desayuno o almuerzo escolar.
Es necesario precisar que los complementos alimentarios están destinados específicamente para los estudiantes1 que hacen parte de la matrícula oficial del colegio y por tanto no pueden ser consumidos por una población diferente o por el asociado. Por ello y teniendo en cuenta lo referido en la queja, se adelantará una visita se seguimiento a fin de verificar las condiciones de operación del programa, cobertura, entrega y consumo de los complementos alimentarios así la situación particular del consumo por parte del estudiante en referencia y generar las acciones y planes de mejora a las que haya lugar que permitan garantizar la correcta prestación del servicio de alimentación escolar.
Para finalizar, reiteramos el compromiso de esta Entidad en la garantía del derecho a la educación con calidad sin exclusión para todos los estudiantes matriculados en el distrito y el acceso efectivo de estos a las estrategias de acceso y permeancia entre ellas la alimentación escolar.</t>
  </si>
  <si>
    <t>Beatriz del Fatima</t>
  </si>
  <si>
    <t>bariza@educacionbogota.edu.co</t>
  </si>
  <si>
    <t>COLEGIO ALFONSO LOPEZ PUMAREJO (IED)</t>
  </si>
  <si>
    <t xml:space="preserve">El COLEGIO ALFONSO LÓPEZ PUMAREJO, En reunión del comité de refrigerios, celebrada el día 21 de septiembre de 2023, informa a ustedes  las  siguientes inquietudes e inconformismos que salieron a relucir sobre el refrigerio:
Que llegan muchos lácteos.
Que el kumis es de baja calidad: aguachento y con sabor ácido.
Que las tortas tienen mucho dulce y grasa.
Las galletas muy duras y secas; los niños no la quieren consumir.
El maní llega con mucha frecuencia.
En la misma reunión se pide por parte de la interventora que se solicite al proveedor logístico 9 canastillas que están haciendo falta, en el proceso de distribución de refrigerios.
</t>
  </si>
  <si>
    <t>Se realiza seguimeinto por parte de la Interventoría y se gestionan las nueve canastillas solicitadas por el Colegio</t>
  </si>
  <si>
    <t>28/09/2023</t>
  </si>
  <si>
    <t>Luz Dary Ruiz Lancheros</t>
  </si>
  <si>
    <t>lucy.ta.28@hotmail.com</t>
  </si>
  <si>
    <t xml:space="preserve">11100100233001
</t>
  </si>
  <si>
    <t>COLEGIO LA GAITANA (IED)</t>
  </si>
  <si>
    <t>Yo Luz Dary Ruiz Lancheros Identificada con la C.C. 52343096 de Bogotá actuando como madre y acudiente de mi hijo Gabriel Alejandro Acosta Ruiz Identificado con la. T.I 1025072549 quien se encuentra en el curso 401 de la Jornada Tarde. Me informó que hoy al momento de bajar las escaleras para asistir a la clase de Educación Física, se encontraba la señora que entrega refrigerios de COMPENSAR avisando al curso de tercero (cerca de la escalera) que ya se encontraban listos. Esta señora de COMPENSAR quien vestía una chaqueta roja informal, se queda observando a mi hijo y le pregunta que “si cuando hacia ejercicio se cansaba” a lo que el niño no respondió nada.
Fue así como luego le dijo “usted necesita hacer dieta, me imagino que se comerá los 40 refrigerios usted solo”.
Por lo anterior me remito al manual de convivencia de su institución en el que da claridad en el punto 1.2 CONCEPTOS BASICOS con respecto al tema sobre ACOSO ESCOLAR (BULLYNG) en el que según el artículo 2 de la ley 1620 del 2013 se rechaza toda conducta negativa, intencional, metódica y sistemática de agresión, intimidación, humillación, ridiculización, difamación, coacción, aislamiento deliberado, amenaza o incitación a la violencia o cualquier forma de maltrato psicológico, verbal, físico o por medios electrónicos contra un niño, niña o adolescente, por parte de un estudiante. Y haría falta menciona a cualquier persona que haga parte de la comunidad escolar.</t>
  </si>
  <si>
    <t>Se remitió a Sandra Santamaria para realizar seguimiento a lo mencionado por el peticionario.</t>
  </si>
  <si>
    <t>Sandra Santamaria</t>
  </si>
  <si>
    <t>CNT_CN40384</t>
  </si>
  <si>
    <t>COLEGIO JOSE ASUNCION SILVA (IED)</t>
  </si>
  <si>
    <t>IED reportó que los almuerzos no llegaron a la institución. Los estudiantes se fueron sin ese importante suministro, la gestora que se comunicó vía telefónica informó que fue por cuestiones logísticas y de transporte.
Correo remitido por Sandra Santamaría: Teniendo en cuenta la situación presentada el día de hoy 02/10/2023 en el colegio José Asunción Silva sede A y B, beneficiarios del proyecto 7736-2-SIAT-U-JU-PS, sitios de entrega 26008 y 26009; La Dirección Local de Educación de Engativá, por medio de su director William Pérez solicita respuestas de la novedad presentada, la causa y las medidas correctivas, atendiendo este mensaje a través de la gestora territorial PAE, considerando los siguientes eventos que fueron comunicados por la Rectora de la institución al director local y a la gestora territorial: 
Gestora de COMPENSAR se comunica con la rectora manifestando que los suministros llegaban sobre la 1, más tarde que ya iban en camino y rectora pide ubicación del vehículo, dicha información no fue suministrada; luego no contesta el teléfono. Al comunicarse nuevamente, esta informa lo siguiente: "si los estudiantes se han ido los reubico" respuesta que no fue del agrado de la Sra Rectora ante la proporción del impacto de la novedad ocasionado a la población beneficiaria, que tiene una necesidad enorme del suministro, donde no se vio reflejado el compromiso y cumplimiento de COMPENSAR con el propósito y la visión del programa. 
La comunidad afectada 728 estudiantes.</t>
  </si>
  <si>
    <t>RADICADO DE SALIDA</t>
  </si>
  <si>
    <t>E-2024-11856</t>
  </si>
  <si>
    <t xml:space="preserve">Angela Patrícia Ávila </t>
  </si>
  <si>
    <t>donnieyenartistamarcial159@gmail.com</t>
  </si>
  <si>
    <t>KENNEDY</t>
  </si>
  <si>
    <t>COLEGIO JACKELINE (IED)</t>
  </si>
  <si>
    <t>Refrigerios Escolares</t>
  </si>
  <si>
    <t>Estimado colegio Jakeline con respeto que se merece es para saber que el niño,me refiero a Maicol  Estiben Molina Ávila que estudia en el colegio guan bogotano me soliciten el almuerzo de colegio Maicol  Estiben Molina Ávila séptimo Maicol se encuentra bajito de peso Maicol estaba asistiendo al colegio a almorzar espero su respuesta pronto espero su respuesta urgente pronto</t>
  </si>
  <si>
    <t>Solicita Almuerzo</t>
  </si>
  <si>
    <t>En atención al radicado del asunto mediante el cual solicita la entrega de almuerzo escolar para el estudiante MAICOL 
ESTIBEN MOLINA AVILA identificado con TI No. 1.141.335.181 que se encuentra matriculado en el Colegio Jackeline IED 
sede B, de manera atenta le informamos que la sede en la cual se encuentra el estudiante referido no cuenta con comedor 
escolar, razón por la cual se garantiza la prestación del servicio de alimentación en la modalidad de refrigerio escolar, por tanto 
no es posible atender favorablemente su solicitud. 
Ahora bien, sobre lo indicado referente a que el estudiante se encuentra bajo de talla, le informamos que el marco normativo 
que reglamenta el funcionamiento del Programa de Alimentación Escolar PAE del Distrito establece en el artículo sexto, 
RESPONSABILIDADES DE LOS NIVELES LOCAL E INSTITUCIONAL, inciso c, literal 12 que las IED deben: “(…) Informar 
a la Dirección de Bienestar Estudiantil, los casos que requieran doble complemento alimentario por condición de desnutrición,
para el seguimiento permanente. Así mismo debe realizar seguimiento a la condición del estudiante e informar a la DBE en el 
momento en esta se supere, para la supervisión del doble complemento (…)”. Por lo anterior se informa que se dará traslado 
del radicado a la IED con el fin de que esta adelante la gestión correspondiente, adicionalmente se le solicita remitir a la IED 
los soportes médicos expedidos por el profesional de la salud que detalle dicha situación con el fin de que la misma adelante 
el procedimiento referido.</t>
  </si>
  <si>
    <t xml:space="preserve">Michael Pinzón </t>
  </si>
  <si>
    <t>S-2024-32837</t>
  </si>
  <si>
    <t>I-2024-8125</t>
  </si>
  <si>
    <t xml:space="preserve"> María Elsy Celis Castellanos</t>
  </si>
  <si>
    <t>Rector/a</t>
  </si>
  <si>
    <t>mdnino@educaciónbogota.edu.co</t>
  </si>
  <si>
    <t>ENGATIVA</t>
  </si>
  <si>
    <t>COLEGIO TOMAS CIPRIANO DE MOSQUERA (IED)</t>
  </si>
  <si>
    <t>De manera atenta y respetuosa me permito poner su conocimiento la situación actual de la contingencia generada por la falta de mantenimiento en las cajas y trampas de grasa las cuales son responsabilidad del operador del comedor Compensar, por lo anterior y ante las dificultades puestas en conocimiento a ustedes por la afectación de las cajas del colegio, tanques de agua y motobombas, me permito informar lo siguiente:
1. Frente a la situación de emergencia que se presenta a finales del mes de noviembre sobre el rebosamiento de aguas contaminadas de grasa, que el colegio evidencia por sus malos olores, se descubre que la caja de grasa del comedor genera esta situación.
2. El Colegio hace el requerimiento verbal, de la situación presentada y la respuesta dada por el operador es que ellos realizaron mantenimiento en noviembre del año 2023 y que la caja externa es la que presenta taponamiento y corresponde al Colegio
realizar su destape.
3. Esta situación se comunica a la oficina de construcciones y conservación quienes inician la gestión para un vactor, con la empresa de Acueducto y Alcantarillado de
Bogotá desde noviembre.
El colegio sigue reiterando la solicitud porque el olor y afectación de los tanques es visible y perceptible como se evidencia en los registros fotográficos enviados con la comunicación.
5. En el mes de enero de 2024 al regreso del receso escolar, se evidencia por minuta que NO ha habido intervención y por tal motivo se solicita refrigerio de contingencia.
6. Se hace claridad que el Colegio realizó lavado de tanques agua potable y aguas lluvias, pero el tanque freático sigue en condiciones poco recomendables, porque es el que recibió toda la contaminación de grasa, con riesgo de afectar, las motobombas sumergibles (3) y contaminar los otros tanques.
7. El colegio solicitó a Compensar que adjuntará el mantenimiento de las cajas de grasa, fumigación y demás mantenimientos. El día 22 de enero del año en curso hacen entrega de la certificación de limpieza de cajas de grasa, con fecha de 2 de noviembre de 2023 con registro fotográfico de día sin lluvia.
Situación que no coincide con la realidad porque dicho día cayo un fuerte aguacero que evidencié como Rectora porque tuve que correr mi carro, para el ingreso del vehículo que según servicio de vigilancia no realizaron limpieza. (se anexa
pronostico del tiempo de este día)
8. El informe presentado por Compensar hasta el día 22 de enero del año en curso presenta varias inconsistencias por parte del contratista del operador Compensar.
Situación que ha traido afectación a la Institución Educativa en su sistema de tanques y motobombas, sin evidencia que el operador asuma responsabilidad y realice la reparación de las afectaciones causadas.
9. El vactor se presentó el día jueves 18 de enero indicando informe verbal al colegio que la caja externa ya está destapada, porque ellos en diciembre de 2023 había realizado destape de cajas en calle media cuadra abajo.
10. El colegio supone que las cajas externas también se afectan por las fábricas de papas cerca al colegio.
• Con lo anteriormente expuesto, solicito cordialmente su intervención con el fin de evidenciar el estado real de las cajas del operador y la reparación de afectaciones del sistema de cajas y tanques del colegio.
Acuerdos de mantenimiento para prevenir situaciones futuras Garantizar la idoneidad y veracidad de informes para prestar el servicio de comedor
• Realizar el saneamiento completo de Compensar para poder autorizar el inicio del comedor en el colegio</t>
  </si>
  <si>
    <t>Se dioi respsuesta a la rectora donde se informa que en atención a los radicados del asunto mediante los cuales solicita una intervención con el fin de evidenciar el estado real de las cajas del operador y la reparación de afectaciones del sistema de cajas y tanques del colegio, de manera atenta y en marco de las competencias de esta Dirección, nos permitimos informar que se llevó a cabo limpieza de la trampa de grasa con equipo de succión el 24 de enero de acuerdo con el informe que adjuntamos a esta comunicación. Así mismo informamos que de
acuerdo con el informe mencionado, el proveedor recomienda que esta limpieza debe realizarse cada 4 meses, lo cual coincide
con el procedimiento establecido por el operador Compensar en el comedor escolar de su institución educativa.
Finalmente agradecemos el seguimiento efectuado por la IED y la información suministrada ya que es un insumo importante
para el fortalecimiento de la mejora continua de nuestros procesos.</t>
  </si>
  <si>
    <t>I-2024-12354</t>
  </si>
  <si>
    <t>E-2024-16161</t>
  </si>
  <si>
    <t>María Polanco</t>
  </si>
  <si>
    <t>No informa</t>
  </si>
  <si>
    <t>mariainda829@gmail.com</t>
  </si>
  <si>
    <t>COLEGIO INEM FRANCISCO DE PAULA SANTANDER (IED)</t>
  </si>
  <si>
    <t xml:space="preserve">1, 2, </t>
  </si>
  <si>
    <t>Hagame un favor a los colegios publicos como el 
san francisco de paula santander que queda por el barrio santander están enviado refigerios completos porque mis hijos 
llegan sin refigerios y no le estan dando onces y si las toman tiene que estar con otro compañero para poder consumirlas 
si no encuentro la respuesta o algo asi me va a tocar poner una tutela a la secretaria de educación</t>
  </si>
  <si>
    <t>Se da respusta a la peticionarial el 9 de febrero indicando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Francisco de Paula Santander IED se identificó que actualmente el suiministro se encuentra al 100% de acuerdo con la 
matricula de la IED.
Por otro lado, con el fin de verificar las condiciones de operación, se adelantan visitas de seguimiento por parte del equipo de gestión territorial y la interventoría del programa. Adicionalmente cabe mencionar que el marco normativo que reglamenta el PAE, contempla diversos mecanismos de control social como los son los Comités de Alimentación Escolar CAE, los cuales se conforman en todas la IED y tienen como función fomentar la participación ciudadana el sentido de 
pertenencia y el control social durante la planeación y ejecución del programa, que contribuye a optimizar su operatividad en procura de mejorar la atención de los niños, niñas, adolescentes y jóvenes, por lo que le invitamos a hacer partícipe de estos espacios creados para en procura de garantizar la mejor alimentación para los estudiantes matriculados 
en el sistema educativo oficial.
Finalmente consideramos importante precisar que históricamente al inicio de cada calendario escolar se presenta una 
fluctuación significativa de estudiantes mientras se estabiliza la matrícula, lo que genera incertidumbre a las Instituciones
Educativas sobre el número de servicios alimentarios que se requieren, en consecuencia, esta situación los motiva a</t>
  </si>
  <si>
    <t>S-2024-45060</t>
  </si>
  <si>
    <t>E-2024-17635</t>
  </si>
  <si>
    <t>María Fernanda Vela Correa</t>
  </si>
  <si>
    <t>velacorrea@yahoo.es</t>
  </si>
  <si>
    <t>Todas</t>
  </si>
  <si>
    <t>Buenas tardes. Les agradezco me puedan indicar los lineamientos que actualmente se manejan para acceder a alimentación escolar a través del PAE en Bogotá, y quiénes pueden acceder a ejercer este derecho, así como los  requisitos exigidos junto con la normatividad vigente relacionada. Cordialmente, María Fernanda Vela Correa CC 
52423764 Notificaciones: velacorrea@yahoo.es</t>
  </si>
  <si>
    <t>Se da respuesta a la peticionaria el día 9 de febrero donde se le informa qué: El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Es importante precisar que dicha atención corresponde a las necesidades comunicadas directamente por cada IED en cabeza del Rector o Rectora, en cumplimiento de lo dispuesto en el Resolución 0685 de 2018 mediante la cual se reglamente el PAE en la ciudad de Bogotá.
La atención del PAE brinda alimentos con una calidad nutricional específica que cumplen la normatividad vigente y aportan a la 
alimentación diaria de niños, niñas y adolescentes, la citada atención es acompañada de acciones pedagógicas que promocionan la 
alimentación saludable y la actividad física en el marco de los estilos de vida saludable, lo que en suma contribuye a la alimentación 
y al estado nutricional de los escolares. 
Ahora bien, es importante precisar que para ser beneficiario del PAE del Distrito, basta con que el estudiante se encuentre efectivamente matriculado en un colegio perteneciente a la matricula oficial de la ciudad (colegios distritales, colegios en administración del servicio educativo y colegios privados con matrícula oficial contratada) de conformidad con lo establecido en artículo tercero de la Resolución 00335 de 2021 expedida por la Unidad Administrativa Especial de Alimentación Escolar – Alimentos Para Aprender el cual establece como objetivo general del PAE “Suministrar un complemento alimentario que contribuya al acceso, la permanencia, la reducción del ausentismo, y al bienestar en los establecimientos educativos durante el calendario escolar y en la jornada académica de los niños, niñas, adolescentes y jóvenes registrados en la matrícula oficial desde preescolar hasta básica 
y media, fomentando hábitos alimentarios saludables y aportando al logro de las trayectorias educativas completas con resultados de calidad.”.</t>
  </si>
  <si>
    <t>S-2024-45022</t>
  </si>
  <si>
    <t>Yenny</t>
  </si>
  <si>
    <t>yenny9609@hotmail.com</t>
  </si>
  <si>
    <t>SUBA</t>
  </si>
  <si>
    <t>COLEGIO NUEVA ZELANDIA (IED)</t>
  </si>
  <si>
    <t>En el colegio Nueva Zelandia IED ubicado en la localidad de suba no están dando el refrigerio completo a los niños. En enero de 2024 entregan diario 15 refrigerios para ser repartidos entre 30 niños. Es decir que se lo tienen que dividir porque no hay suficiente para todos, unos toman bebida mientras otros comen carbohidrato o fruta. Esto es el colmo teniendo en cuenta que en noviembre solo estudiaron 10 días del mes. Escribo por este medio ya que la página del PAE no funciona para escribir la queja. Espero solucionen cuanto antes esta situación pues los ninis tienen derecho a recibir su refrigerio completo. Además informo que en el. Transcurso del 2023 esta Situación también se repitió varias veces</t>
  </si>
  <si>
    <t>Menú incompleto</t>
  </si>
  <si>
    <t>Se dio respsuesta al peticionario el 14 de febrero indicando qué: El Programa de Alimentación Escolar PAE del Distrito corresponde a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con calidadnutricional, variado e inocuo y fomentando la promoción de prácticas saludables que favorecen el acceso y la permanencia en el sistema educativo oficial.
El PAE se encuentra reglamentado por la Resolución 335 de 2021 expedida por la Unidad Administrativa Especial de Alimentación Escolar “Por la cual se expiden los Lineamientos Técnicos - Administrativos, los Estándares y las Condiciones Mínimas del Programa de Alimentación Escolar (PAE)”, la cual establece en su artículo sexto Selección de la modalidad de atención del servicio como modalidades de operación las siguientes: a) Preparada en sitio, b) Comida caliente transportaday c) Industrializada. En dicho sentido el PAE en la ciudad de Bogotá cuenta con el Servicio Integral de Desayunos y Almuerzos Escolares que incluye el almuerzo transportado y el refrigerio escolar (ración industrializada).
El refrigerio escolar es un complemento alimentario compuesto por alimentos de diferentes grupos, que se entrega a los
estudiantes pertenecientes a la matrícula oficial del Distrito, quienes asisten a clases en una institución educativa que no
cuenta con la infraestructura necesaria para el funcionamiento de un comedor escolar o en aquellas que lo requieran de
acuerdo con sus necesidades. Cada estudiante recibe: (i) Un refrigerio escolar, de acuerdo con la duración de la jornada
académica regular correspondiente y (ii) Hasta dos refrigerios escolares si permanece más horas de las establecidas para la
jornada regular en la Institución Educativa (Jornada extendida y completa). Estas entregas se realizan de acuerdo con las
necesidades propias de cada institución educativa.
Este complemento alimentario aporta hasta el 22% de las de las necesidades de energía diarias definidas con actividad física
leve, para cada uno de los grupos etarios y cumple con todas las condiciones de calidad e inocuidad establecidas
normativamente. Para esta modalidad se diseñan menús que cumplen con el aporte establecido de acuerdo con la minuta
patrón del anexo técnico de alimentación saludable y sostenible de la resolución antes mencionada.
Por su parte el Servicio Integral de Desayunos y Almuerzos Escolares (SIDAE) se presta en sitio o transportado. El desayuno
o almuerzo en sitio, se sirve en el comedor escolar condicionado a la jornada escolar, mañana, tarde o única. El servicio de
almuerzo transportado se presta en las sedes educativas que no disponen de comedor escolar y está sujeto a la disponibilidad
de recursos financieros y técnicos para su operación, entre ellos: (i) Disponibilidad de carros isotérmicos y (ii) capacidad de
producción en cocinas satélite. Cabe mencionar que el almuerzo transportado se prioriza en primera medida para estudiantes
que se encuentran en jornada única teniendo en cuenta los recursos limitados con los que se cuenta.
De acuerdo con lo mencionado, y teniendo en cuenta que el Colegio Villemar el Carmen sede C no tiene comedor escolar y
cuenta con jornada regular, lamentamos informar que no posible atender la solicitud de entrega de almuerzo, no obstante se
garantiza la alimentación a través de la entrega de un complemento alimentario en la modalidad de refrigerio escolar.</t>
  </si>
  <si>
    <t> S-2024-45044</t>
  </si>
  <si>
    <t>Harim Perez</t>
  </si>
  <si>
    <t xml:space="preserve">No informa </t>
  </si>
  <si>
    <t>Página de niños. Niño seleccionado: 1 Edad: 16 Estado de ánimo: Feliz !!! Opción seleccionada: FAMILIA: Apoyo psicológico, alimentación. maltrato o violencia intrafamiliar, trabajo infantil. Comentario: Es que me quiero registraren el ingreso minimo solidario con mis papas pero a la hora de consultar si somos o no beneficiarios, no nos carga en ningun dispositivo, entonces queria ver si me podrian ayudar ya que la verdad
estamos necesitando un poco el dinero para mis estudios y los de mis hermanos, la comida, uniformes, etc.</t>
  </si>
  <si>
    <t>Se traslada el SDQS a Secretaria de Integración Social teniendo en cuenta que no es compentencia del programa.</t>
  </si>
  <si>
    <t>S-2024-44978
	 S-2024-44893</t>
  </si>
  <si>
    <t>E-2024-20798</t>
  </si>
  <si>
    <t xml:space="preserve">
 Salin David Téllez Betancourt</t>
  </si>
  <si>
    <t>Acudiente</t>
  </si>
  <si>
    <t xml:space="preserve">	salindavid@gmail.com</t>
  </si>
  <si>
    <t>FONTIBON</t>
  </si>
  <si>
    <t>COLEGIO VILLEMAR EL CARMEN (IED)</t>
  </si>
  <si>
    <t>Buenas tardes, mi nombre es Salin David Téllez Betancourt y soy el acudiente de la estudiante Mia Memarnejad Rodríguez con Tarjeta de Identidad 1197469342 actualmente matriculada en la institución distrital "Villemar el Carmen sede C" jornada tarde. Me comunico con ustedes por este medio, debido a que estoy presentando un desacuerdo con la institución educativa de mi hija. Para este año la institución educativa ha decidido implementar una jornada complementaria (10am a 12:30pm), como mi hija tiene un horario de la tarde ( 12:30pm a 5:30pm) me parece algo muy positivo ya que esto hará posible que los niños y niñas esten formados en otro tipo de destrezas; entre otras porque en esta jornada complementaria se tiene pensado impartir clases de francés, musica y deportes distribuido en diferentes dias. Esta jornada segun la institución es de carácter obligatorio, aspecto que no me parece mal y con lo cual no tengo ningun tipo de descuerdo ya que me parece que la jornada basica es muy corta y es difícil profundizar en varios temas de las materias. Mi desacuerdo radica en el hecho que la institución se niega a suministrar el almuerzo a los niños y por consiguiente nos pide a los padres de familia enviarles el almuerzo empacado a modo que sea algo que los niños puedan comer y que no requiera ser calentado porque ellos tampoco calentaran sus almuerzos. La institución alega que de no ser posible este requisito por parte de los padres de familia lo mejor es cambiar a los niños de colegio y que no se dará almuerzo ya que deberíamos estar agradecidos de que tendrán clases de francés. Me gustaría ustedes me pudieran ayudar a despejar mi inquietud, segun tengo entendido, al permanecer tanto tiempo en las instituciones, los niños deberian tener derecho a desayuno o almuerzo u ambos dependiendo la situación. No quiero pasar por mal agradecido por los esfuerzos que la institución y el distrito llevan desarrollando pero considero pertinente ofrecer beneficios adicionales cuando las condiciones basicas se encuentren suplidas. Espero que me puedan ayudar y les doy muchas gracias por su tiempo. Atentamente; Salin David Téllez Betancourt</t>
  </si>
  <si>
    <t xml:space="preserve">Ses da respuesta al usuario informando que: El Programa de Alimentación Escolar PAE del Distrito corresponde a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con calidad 
nutricional, variado e inocuo y fomentando la promoción de prácticas saludables que favorecen el acceso y la permanencia en 
el sistema educativo oficial.
El PAE se encuentra reglamentado por la Resolución 335 de 2021 expedida por la Unidad Administrativa Especial de 
Alimentación Escolar “Por la cual se expiden los Lineamientos Técnicos - Administrativos, los Estándares y las Condiciones 
Mínimas del Programa de Alimentación Escolar (PAE)”, la cual establece en su artículo sexto Selección de la modalidad de 
atención del servicio como modalidades de operación las siguientes: a) Preparada en sitio, b) Comida caliente transportada 
y c) Industrializada. En dicho sentido el PAE en la ciudad de Bogotá cuenta con el Servicio Integral de Desayunos y Almuerzos 
Escolares que incluye el almuerzo transportado y el refrigerio escolar (ración industrializada). </t>
  </si>
  <si>
    <t>S-2024-50782</t>
  </si>
  <si>
    <t>E-2024-21125</t>
  </si>
  <si>
    <t xml:space="preserve"> Alba Mery Aguilar</t>
  </si>
  <si>
    <t>aalbamery6@gmail.com</t>
  </si>
  <si>
    <t>Hola este año darán almuerzo a los antiguos nueva mente</t>
  </si>
  <si>
    <t>Se dio respuesta a la peticionaria el 15 de febrero de 2024notificando que con el fin de brindar una respuesta de fondo a su solicitud, se requiere que allegue información específica sobre la institución, sede y jornada a la que se hace referencia. Una vez se cuente con esta información se realizarán las verificaciones respectivas y se emitirá la correspondiente respuesta.
No obstante lo anterior se remite una respuesta general sobre la operación del Programa de Alimentación Escolar PAE de
Bogotá y sus modalidades:</t>
  </si>
  <si>
    <t>S-2024-55163</t>
  </si>
  <si>
    <t>danielsantiagofonsecavergara@gmail.cor</t>
  </si>
  <si>
    <t>COLEGIO SAN AGUSTIN (IED)</t>
  </si>
  <si>
    <t>Cordial saludo es para una queja del colegio san Agustín localidad de Rafael Uribe Uribe por los refrigerios que no están llegando a los cursos superiores gracias</t>
  </si>
  <si>
    <t>Se da respuesta al usuario informando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San Agustín IED se identificó que el suministro 
requerido se encuentra al 99% con respecto a la matricula oficial. (imagen con suministro)
Por otro lado, con el fin de verificar las condiciones de operación, se adelantan visitas de seguimiento por parte del equipo de 
gestión territorial y la interventoría del programa. Adicionalmente cabe mencionar que el marco normativo que reglamenta el 
PAE, contempla diversos mecanismos de control social como los son los Comités de Alimentación Escolar CAE, los cuales se 
conforman en todas la IED y tienen como función fomentar la participación ciudadana el sentido de pertenencia y el control 
social durante la planeación y ejecución del programa, que contribuye a optimizar su operatividad en procura de mejorar 
la atención de los niños, niñas, adolescentes y jóvenes, por lo que le invitamos a hacer partícipe de estos espacios creados 
para en procura de garantizar la mejor alimentación para los estudiantes matriculados en el sistema educativo oficial.
Finalmente consideramos importante precisar que históricamente al inicio de cada calendario escolar se presenta una 
fluctuación significativa de estudiantes mientras se estabiliza la matrícula, lo que genera incertidumbre a las Instituciones
Educativas sobre el número de servicios alimentarios que se requieren, en consecuencia, esta situación los motiva a solicitar 
un número inferior de suministros, de tal forma que se minimice el riesgo a presentar sobrantes de alimentos, no obstante dicha 
situación ya se encuentra normalizada</t>
  </si>
  <si>
    <t> S-2024-50764</t>
  </si>
  <si>
    <t>I-2024-13462</t>
  </si>
  <si>
    <t>Rafael Mosquera</t>
  </si>
  <si>
    <t>Respetuosamente solicito la implementación de comida caliente móvil para los estudiantes de la jornada media técnica, los cuales asisten a la formación en contra jornada; en tres modalidades de articulación con el SENA dentro de las instalaciones de la SEDE A. Hago esta solicitud por que los estudiantes necesitan comida caliente en el intervalo de la contra jornada; y porque en el año anterior se presentaron problemas de inseguridad (como robos, atracos con los estudiantes durante el desplazamiento del colegio a la casa.
En caso de no ser viable ingresar el colegio en el programa de comida caliente móvil, solicito entregar a cambio, refrigerios reforzados.
Lo anterior implica que los estudiantes de décimo y once están todo el día en el colegio de lunes a viernes. A la fecha tenemos matriculados en el SIMAT en Décimo jornada de la mañana 147, en la jornada tarde 68, en grado undécimo jornadas mañana 67, y en la jornada tarde 69 estudiantes.
Agradezco la atención, prestada, esperando una respuesta positiva a nuestra solicitud.</t>
  </si>
  <si>
    <t>En atención al radicado del asunto, mediante el cual solicita la entrega del Servicio Integral Almuerzos Transportados SIAT o complemento reforzado para los estudiantes de jornada media técnica, de manera atenta nos permitimos infórmale que, debido  a la alta demanda de comida caliente y las limitaciones en las capacidades de producción en comedores escolares y planta 
satélite, las Instituciones Educativas del Distrito (IED) que son atendidas en el marco del Programa de Alimentación Escolar 
(PAE) con la modalidad del Servicio Integral de Almuerzos Transportados (SIAT), son aquellas que cuentan con Jornada Única 
para el 100% de sus estudiantes y no tienen comedor escolar o una cocina móvil. 
Así mismo para las Instituciones con Jornada Única parcial, se tiene contemplada la entrega de suministro mediante 
Complemento Reforzado, la cual nace como respuesta a la necesidad de la Secretaria de Educación del Distrito (SED) por 
brindar complementos alimentarios para los estudiantes de las IED que requieren de un suministro para la segunda entrega de 
dicha jornada. 
Teniendo en cuenta lo anterior, se realizó la validación de la jornada escolar del colegio que usted dirige, encontrando que 
actualmente la IED no cuenta con estudiantes en jornada única; por tal razón lamentamos informar que actualmente no es 
posible atender de forma favorable su solicitud; sin embargo, lo tendremos muy presente para el momento donde podamos 
ampliar la producción de comida caliente.</t>
  </si>
  <si>
    <t>I-2024-19715</t>
  </si>
  <si>
    <t>E-2024-24395</t>
  </si>
  <si>
    <t>Jesus Maria Bonilla Segura</t>
  </si>
  <si>
    <t xml:space="preserve"> tcega1966@hotmail.com</t>
  </si>
  <si>
    <t>COLEGIO TIBABUYES UNIVERSAL (IED)</t>
  </si>
  <si>
    <t xml:space="preserve">Señores /as de la SECRETARIA DE EDUCACION DISTRITAL BOGOTA , muy buenas tardes , quería pedirles una información referente a los refrigerios de los colegios Distritales , como el caso del instituto , TIBABUYES UNIVERSAL SEDE C JORNADA MAÑANA , SI hay refrigerios , ya que el niño mío Jesus David, que 
esta haciendo 10 grado , me comenta que no habido refrigerio desde que entro a estudiar , si ellos son niños grandes , pero también necesitan , alimento en el trascurso del día, y mas cuando de pronto uno como padre , no tiene los recursos necesarios para darles un recurso económico para que compren algo haya , en el colegio , muchas gracias por la atención a esta sugerencia .quedo atento , por ejemplo el caso mío, que ya llevo mucho tiempo sin poder laborar en ninguna empresa, </t>
  </si>
  <si>
    <t>Se da respuesta al peticionario indicando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Tibabuyes Universal IED se identificó que el 
suministro requerido se encuentra al 97% con respecto a la matricula oficial tal como se muestra a continuación (en la respuesta inlcuyen imagen on información del suministro actual) Por otro lado consideramos importante precisar que históricamente al inicio de cada calendario escolar se presenta una  fluctuación significativa de estudiantes mientras se estabiliza la matrícula, lo que genera incertidumbre a las Instituciones
Educativas sobre el número de servicios alimentarios que se requieren, en consecuencia, esta situación los motiva a solicitar 
un número inferior de suministros, de tal forma que se minimice el riesgo a presentar sobrantes de alimentos, no obstante dicha 
situación ya se encuentra normalizada.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</si>
  <si>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S-2024-55166</t>
  </si>
  <si>
    <t>E-2024-25680</t>
  </si>
  <si>
    <t xml:space="preserve">Fanny Saenz Saenz </t>
  </si>
  <si>
    <t xml:space="preserve">	 fanny_saenz22@hotmail.com</t>
  </si>
  <si>
    <t xml:space="preserve">Muy respetuosamente me dirijo a ustedes con el fin de pedir por favor me sea aclarado hasta que edad o curso escolar los niños tienen derecho a recibir el refrigerio escolar. 
Ya que en la I.E.D San Agustín no están dando el refrigerio a los estudiantes de bachillerato. Tengo entendido que llegan los refrigerios y son entregados primero que todo a los estudiantes de primaria y que si sobra algo estos los reparten 
entre los grados 6 a 11 dejando a muchos estudiantes sin refrigerio. Esto ha venido sucediendo desde hace varios años, pero el colegio no ha tomado medidas al respecto. 
Agradezco por favor me informen por este medio si los niños de bachillerato no tienen derecho a recibir refrigerio. </t>
  </si>
  <si>
    <t>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San AgustínIED se identificó que el suministro requerido se encuentra al 98% con respecto a la matrícula oficial tal como se muestra a continuación (imagen con suministro Autorizado con corte a 19/02/2024). Por otro lado consideramos importante precisar que históricamente al inicio de cada calendario escolar se presenta una 
fluctuación significativa de estudiantes mientras se estabiliza la matrícula, lo que genera incertidumbre a las Instituciones
Educativas sobre el número de servicios alimentarios que se requieren, en consecuencia, esta situación los motiva a solicitar un número inferior de suministros, de tal forma que se minimice el riesgo a presentar sobrantes de alimentos, no 
obstante dicha situación ya se encuentra normalizada Adicionalmente, aprovecho la oportunidad para mencionar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</si>
  <si>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S-2024-61756</t>
  </si>
  <si>
    <t>Correo</t>
  </si>
  <si>
    <t xml:space="preserve"> IN86173</t>
  </si>
  <si>
    <t>JOSÉ ÁNGEL BELTRÁN CÁCERES</t>
  </si>
  <si>
    <t>No regitra</t>
  </si>
  <si>
    <t>escdilapalestina10@educacionbogota.edu.co</t>
  </si>
  <si>
    <t>COLEGIO LA PALESTINA (IED)</t>
  </si>
  <si>
    <t>El día de hoy como parte del refrigerio llegaron estos productos, los cuales en las etiquetas otorgadas por Minsalud vienen identificados como ALTO EN AZUCARES, SODIO y GRASAS SATURADAS generando inquietud de estudiantes, docentes y demás comunidad, respecto a la pertinencia de este producto.
Por tal razón, respetuosamente solicito su concepto para dar respuesta a dichas inquietudes.
Agradezco la atención y quedo atento a sus comentarios</t>
  </si>
  <si>
    <t>Nutricional</t>
  </si>
  <si>
    <t xml:space="preserve">Se da respuesta al IED de la siguiente manera: La reglamentación nacional del PAE actualmente se sustenta en la Resolución 335 de 2021 la cual especifica en su artículo 6 las siguientes modalidades de atención en el mismo orden de prioridad:
1.        1. Preparada en sitio
2.        2. Comida Caliente Transportada
3.        3. Ración industrializada
La SED implementa todas las modalidades de atención del Programa, siendo prioridad para la Entidad la entrega de complementos alimentarios a través del Servicio Integral de Desayunos y Almuerzos Escolares. Asimismo, ha implementado la Modalidad de Servicio Integral de Almuerzo Transportado y la modalidad de entrega del Refrigerio Escolar o modalidad industrializada, siendo ésta última por las condiciones de infraestructura (no permite la preparación de alimentos en las sedes), la opción en el corto y mediano plazo frente a la entrega de alimentación escolar para los estudiantes.
Las opciones de alimentos industrializados son limitadas y su selección se realiza en el marco del cumplimiento de las condiciones de calidad e inocuidad establecidos en la normatividad sanitaria y teniendo en cuenta la oferta del mercado que garantice pluralidad de oferentes. El modelo de contratación de los productos de refrigerios escolares el PAE establece criterios de calidad nutricional donde se controla el aporte de nutrientes críticos, sin embargo, los productos para la modalidad industrializada presentan características de base (tecnológicas, formulación, propiedades) que incluyen la adición de varios ingredientes que hacen que los sellos se presenten.
Adicionalmente, las expectativas, gustos y palatividad de estos productos por parte de la población escolar hacen que el cambio cultural paulatino sea clave para la aceptación de alimentos.
Finalmente, se informa que la entrega de refrigerios escolares para este año cuenta con un total de 69 productos (lácteos, quesos, cereales, frutos secos y frutas) que paulatinamente vinculará nuevos productos en los ciclos de menús.
 </t>
  </si>
  <si>
    <t>Novedades PAE</t>
  </si>
  <si>
    <t>OK</t>
  </si>
  <si>
    <t>Respuesta emitida por correo electronico</t>
  </si>
  <si>
    <t>IN86187</t>
  </si>
  <si>
    <t>Tillman Herrera López  </t>
  </si>
  <si>
    <t> 6808849 - ext 101</t>
  </si>
  <si>
    <t>Buenos días, reciban un cordial saludo. Me permito trasmitir la inconformidad de los estudiantes, dado que el día de hoy únicamente llegaron 2 componentes, en el suministro del refrigerio escolar que allego a la sede A. 
 Teniendo en cuenta lo anterior, solicito amablemente su colaboración indicando las razones que llevaron a que se diera esta situación.</t>
  </si>
  <si>
    <t>Se da respuesta de la siguiente manera
Sobre la situación que se ha venido presentando con la entrega de los alimentos que componen el refrigerio escolar, nos permitimos indicar que:
Actualmente, nos encontramos en el empalme de las órdenes de compra anteriores (2023), con las correspondientes al año 2024. Este cambio de órdenes de compra, ha originado la entrega de menús diferentes a los programados inicialmente, sin embargo, todos ellos cumplen con condiciones técnicas y de calidad óptimas para su consumo. Esta situación es coyuntural y se normalizará, a más tardar, el martes próximo. Esto es parte del trabajo que iniciamos para mejorar en este año la operación del programa.
Lamentamos los inconvenientes generados y reiteramos, el compromiso que tiene la Entidad con la garantía en la alimentación escolar de los NNJA matriculados en el sistema educativo oficial en pro de su bienestar y el acceso y goce efectivo del derecho a una educación con calidad.</t>
  </si>
  <si>
    <t>COLEGIO ANIBAL FERNANDEZ DE SOTO (IED)</t>
  </si>
  <si>
    <t>Solicitud de refrigerios para el colegio Aníbal Fernández de Soto localidad suba san jose no se les están dando refrigerio y ayer día más elevado de temperatura , y los chicos sin hidratación y sin clase de física además se les está negando derecho a la alimentación y a la educación simpre esa clase libre calor hambre y nunca se nos
Aviso a los padres para darles algo o hidratarse.</t>
  </si>
  <si>
    <t>En atención al radicado de asunto, mediante el cual solicita: “(…) Refrigerios para el Colegio Anibal Fernandez de Soto localidad Suba San José, no se les está dando refrigerio (…)”, de manera atenta y en el marco de las competencias del Programa de  Alimentación Escolar PAE del Distrito, respetuosamente le informamos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ANIBAL FERNANDEZ DE SOTO (IED) se 
identificó que el suministro requerido se encuentra al 98% con respecto a la matricula oficial  (imagen con suministro)
Por otro lado, con el fin de verificar las condiciones de operación, se adelantan visitas de seguimiento por parte del equipo de 
gestión territorial y la interventoría del programa. Adicionalmente cabe mencionar que el marco normativo que reglamenta el 
PAE, contempla diversos mecanismos de control social como los son los Comités de Alimentación Escolar CAE, los cuales se 
conforman en todas la IED y tienen como función fomentar la participación ciudadana el sentido de pertenencia y el control 
social durante la planeación y ejecución del programa, que contribuye a optimizar su operatividad en procura de mejorar 
la atención de los niños, niñas, adolescentes y jóvenes, por lo que le invitamos a hacer partícipe de estos espacios creados 
para en procura de garantizar la mejor alimentación para los estudiantes matriculados en el sistema educativo oficial.
Finalmente consideramos importante precisar que históricamente al inicio de cada calendario escolar se presenta una 
fluctuación significativa de estudiantes mientras se estabiliza la matrícula, lo que genera incertidumbre a las Instituciones
Educativas sobre el número de servicios alimentarios que se requieren, en consecuencia, esta situación los motiva a solicitar 
un número inferior de suministros, de tal forma que se minimice el riesgo a presentar sobrantes de alimentos, no obstante dicha 
situación ya se encuentra normalizada.</t>
  </si>
  <si>
    <t>S-2024-50772</t>
  </si>
  <si>
    <t>Martha Luz Galindo</t>
  </si>
  <si>
    <t>marthayadrian19@gmail.com</t>
  </si>
  <si>
    <t>BOSA</t>
  </si>
  <si>
    <t>COLEGIO CARLOS ALBAN HOLGUIN (IED)</t>
  </si>
  <si>
    <t>1,2,3,</t>
  </si>
  <si>
    <t>Buenas tardes mi hijo estudia en el colegio Carlos Albán Holguín de boda y me acaban de informar que este año no tendrá almuerzo durante todo el año y que solo contara con merienda por lo cual hago un reclamo debido a su condición de discapacidad anexo el certificado de discapacidad donde pueden verificar la información muchas Gracias quedo atenta a su respuesta turno tarde estudiante de septimo grado mas exactamente en el curso 703</t>
  </si>
  <si>
    <t>Se da respuesta informando que: El Programa de Alimentación Escolar PAE, comprende un conjunto de acciones orientadas a contribuir a la garantía del derecho a una  vida sana, a la educación con calidad y a la alimentación en el marco de las políticas nacionales y distritales, entregando alimentación  escolar bajo las modalidades de refrigerios escolares y el Servicio Integral de Desayunos y Almuerzos Escolares SIDAE con el objetivo  de: Aportar al acceso y la permanencia de los estudiantes en el sistema educativo oficial y fomentar prácticas adecuadas en 
alimentación y actividad física, así como la construcción colectiva de una cultura de la alimentación saludable y balanceada.
Es importante mencionar que el programa cuenta cobertura universal beneficiando al 100% de los estudiantes de la matricula oficial; 
sin embargo, la prestación del servicio de alimentación escolar corresponde a las necesidades comunicadas directamente por 
cada institución de acuerdo con dinámicas y condiciones de operación propias, es decir, diariamente se entregan los 
complementos alimentos solicitados el rector o rectora sin superar el número de estudiantes que se encuentran registrados en el 
sistema de matrícula oficial.</t>
  </si>
  <si>
    <t>S-2024-55191</t>
  </si>
  <si>
    <t>Solicitud de refrigerios para el colegio Aníbal Fernández de soto localidad suba San José no se les está dando refrigerio y ayer día más elevado de temperatura , y los chicos sin hidratación y sin clase de física además se les está negando derecho a la alimentación y a la educación siempre esa clase libre calor hambre y nunca se nos avisó a los padres para darles algo o hidratarse.</t>
  </si>
  <si>
    <t>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ANIBAL FERNANDEZ DE SOTO (IED) se 
identificó que el suministro requerido se encuentra al 98% con respecto a la matricula oficial (imagen con información de suministro)</t>
  </si>
  <si>
    <t> S-2024-50772</t>
  </si>
  <si>
    <t>M, T, N, FD</t>
  </si>
  <si>
    <t>M, T, N,</t>
  </si>
  <si>
    <t>En el liceo femenino de Cundinamarca mercedes Nariño empezamos 2da semana de clases y no hay atención a los padres, no se conoce quien está atendiendo a nuestras hijas y están atemorizando a las niñas que si faltan 2 días pierden el cupo escolar lo hacen algunas profesoras. sería importante que uds vigilen y observen el desarrollo de las actividades. Además los refrigerios ojala los mejoren este año porque el año 2023 hasta galletas y mogollas duras entregaron a las niñas que están mudando dientes, las frutas fueron muy regulares, sería bueno que dieran un refrigerio caliente puesto que muchas niñas toman en la jornada lo que les dan en el colegio y no llevan lonchera de la casa.</t>
  </si>
  <si>
    <t>se informa que: El Programa de Alimentación Escolar PAE, comprende un conjunto de acciones orientadas a contribuir a la garantía del 
derecho a una vida sana, a la educación con calidad y a la alimentación en el marco de las políticas nacionales y distritales, entregando alimentación escolar bajo las modalidades de refrigerios escolares y el Servicio Integral de Desayunos y Almuerzos Escolares SIDAE con el objetivo de: Aportar al acceso y la permanencia de los estudiantes en el sistema educativo oficial y fomentar prácticas adecuadas en alimentación y actividad física, así como la construcción colectiva de una cultura de la alimentación saludable y balanceada.
Es importante mencionar que el programa cuenta cobertura universal beneficiando al 100% de los estudiantes de la matricula 
oficial; sin embargo, la prestación del servicio de alimentación escolar corresponde a las necesidades comunicadas  directamente por cada institución de acuerdo con dinámicas y condiciones de operación propias, es decir, diariamente 
se entregan los complementos alimentos solicitados el rector o rectora sin superar el número de estudiantes que se encuentran
registrados en el sistema de matrícula oficial.
Ahora bien, es importante mencionar que con el fin de garantizar la correcta prestación del servicio de alimentación escolar y 
las condiciones de calidad de los alimentos entregados, se realizan a través de la interventoría, actividades se seguimiento 
encaminadas a garantizar las condiciones de operación del programa desde la producción de los alimentos hasta su entrega 
efectiva a cada uno de los beneficiarios en los comedores escolares y en general en las sedes educativas y tiene como objetivo 
identificar oportunamente cualquier situación que pueda afectar el normal desarrollo del PAE y generar de esta forma las 
acciones de mejora correspondientes.
En el marco de dicho seguimiento, se pudo evidenciar que los alimentos que hacen parte de los refrigerios escolares entregados 
en el COLEGIO LICEO FEMENINO DE CUNDINAMARCA MERCEDES NARIÑO (IED) no han presentado novedades de 
calidad durante la presente vigencia. Por lo anterior y debido a la forma como opera la estrategia de alimentación escolar en la 
ciudad, cada queja especifica debe ser analizada a la luz del alimento en concreto sobre el cual se realiza la observación, el 
día en que ocurrió dicha circunstancia y la respectiva institución o sede educativa, con el fin de establecer y dar claridad frente 
a la posible novedad surgida. En dicho marco, resulta de especial relevancia la individualización de las respectivas situaciones
por usted mencionadas, con el fin de realizar la respectiva trazabilidad con la firma interventora, el proveedor del alimento y la 
institución educativa; es por ello que solicitamos sea allegada toda la información que permita adelantar las verificaciones del 
caso y generar las correspondientes acciones de mejora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</si>
  <si>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S-2024-56135</t>
  </si>
  <si>
    <t>Katherine juliet Rojas</t>
  </si>
  <si>
    <t>kathypooh86@hotmail.com</t>
  </si>
  <si>
    <t>PUENTE ARANDA</t>
  </si>
  <si>
    <t>Refrigerios Escolares/SIAT</t>
  </si>
  <si>
    <t>Derecho de petición por la no adecuada prestación del servicio educativo y entrega de refrigerio y almuerzo escolar en colegio distrital José Manuel restrepo. Por medio de la presente solicitamos ante ustedes la intervención, inspección y vigilancia en el colegio distrital José Manuel restrepo, pues tenemos nuestros hijos estudiando en la institución y este derecho de petición obedece a las demoras en obra que han impedido la adecuada prestación del servicio educativo, que han generado una organización institucional que no garantiza la calidad educativa. Los tiempos educativos de conformidad con la ley. Ni la prestación de la alimentación</t>
  </si>
  <si>
    <t>Se informa al usuario que: El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Es importante precisar que dicha atención corresponde a las necesidades comunicadas directamente por cada  IED en cabeza del Rector o Rectora, en cumplimiento de lo dispuesto en el Resolución 0685 de 2018 mediante la cual 
se reglamente el PAE en la ciudad de Bogotá y lo establecido en el marco normativo vigente relacionado con el PAE, 
especialmente el Decreto 1075 de 2015, adicionado mediante el Decreto 1852 de 2015, es su artículo  2.3.10.4.4. Obligaciones de los Rectores que señala : “Los rectores de las Instituciones Educativas priorizadas del PAE 
deben:
1. Designar y gestionar espacios adecuados para la operación del programa en cada etapa, de acuerdo con la 
modalidad que se esté suministrando
(…) 3. Realizar la etapa a su cargo del proceso de focalización, de acuerdo con lo establecido en los Lineamientos 
Técnicos-Administrativos del programa (…)
Ahora bien, la prestación del servicio de alimentación durante la presente vigencia se realiza según los dispuesto en la 
Resolución 335 de 2021 de la Unidad Administrativa Especial de Alimentación Escolar, la cual establece que la prestación 
del servicio de alimentación escolar debe realizarse de forma presencial, adicionalmente dispone en el artículo 
sexto “Selección de la modalidad de atención del servicio que las modalidades de suministro corresponden a: a) 
Preparada en sitio, b) Comida caliente transportada y c) Industrializada (refrigerio escolar), en consecuencia no es posible 
realizar la entrega de alimentación escolar. Por lo anterior no es posible adelantar la prestación de este servicio bajo 
modalidades diferentes como la entrega de bono alimentario.
Para finalizar y en el marco del acompañamiento realizado a las IED en torno a la operación del programa, se adelantará 
una visita de seguimiento a fin de explorar estrategias que permitan una correcta prestación del servicio. Así mismo 
reiteramos la disposición que tiene la Entidad para continuar con el trabajo articulado en el fortalecimiento de la operación 
del PAE como garantía del acceso al derecho a la educación con calidad para la totalidad de estudiantes matriculados en 
el sistema educativo oficial.</t>
  </si>
  <si>
    <t>S-2024-61731</t>
  </si>
  <si>
    <t>Ivan Dario Ruiz</t>
  </si>
  <si>
    <t>ivanrui7831@gmail.com</t>
  </si>
  <si>
    <t>CIUDAD BOLIVAR</t>
  </si>
  <si>
    <t>COLEGIO ROGELIO SALMONA (IED)</t>
  </si>
  <si>
    <t>Refrigerios Escolares/SIATi/SIDAE</t>
  </si>
  <si>
    <t>solicitud del ciudadano iban diario Ruiz segura. quien manifiesta inconformidad del programa PAE, se ha venido presentando el caso de corrupción de parte del PAE desde que el colegio Rogelio Salmona ubicado en la localidad de ciudad Bolívar, la secretaria de educación le empezó a suministrar el derecho a comida caliente a los estudiantes del colegio y estos picaros del PAE se pusieron a manejar esta alimentación al antojo de ellos incurriendo en negarle el almuerzo a grupo grande de estudiantes cuando llega el horario del descanso se acercan los niños a recibir estos alimentos y les dicen que no hay más almuerzo que ya se acabó con un sunismo y frialdad como si los estudiantes fueran a pedir limosna y todos los días pasa esta situación y casi siempre con los estudiantes más grandes . les pido encarecidamente que ustedes le hagan una auditoria a estos bellacos del PAE ya que están jugando con la salud de los estudiantes porque la mayoría de papas están confiados que en el colegio reciben esta alimentación y la gran mayoría trabajamos y llegan hasta en la noche y por consecuencia se quedan todo el día sin comer porque hay muchas familias de escasos recursos y hasta que lleguen sus padres reciben algo de comer y no es justo que estos delincuentes reciban el pago de ustedes por la alimentación de la institución educativa y ellos no cumplan con suministrar completo a todos los estudiantes y además con el refrigerio varias veces traen productos de dudosa calidad por solo ahorrar costos y los estudiantes dicen que algunos productos son imposibles de comer por su mal sabor y poca frescura. les hago esta solicitud esperando que tomen medidas correctivas drásticas con estos picaros y hagan bien su labor de ofrecer alimentos de buena calidad y bien preparados y sin dejar a ningún niño sin comida y que la solución sea mejorar y no acabar con este derecho que tienen los estudiantes de una buena alimentación para un óptimo desempeño escolar ya que un niño con hambre no rinde académicamente. gracias por la atención prestada y esperando una solución justa a este problema</t>
  </si>
  <si>
    <t>Se da respuesta al usuario informando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Rogelio Salmona
IED se identificó que el suministro requerido se encuentra al 99% con respecto a la matrícula oficia (se inlcuye imagen con el suministro)
Por otro lado consideramos importante precisar que históricamente al inicio de cada calendario escolar se presenta una fluctuación significativa de estudiantes mientras se estabiliza la matrícula, lo que genera incertidumbre a las Instituciones
Educativas sobre el número de servicios alimentarios que se requieren, en consecuencia, esta situación los motiva a 
solicitar un número inferior de suministros, de tal forma que se minimice el riesgo a presentar sobrantes de alimentos, no 
obstante dicha situación ya se encuentra normalizada.
Adicionalmente, aprovecho la oportunidad para mencionar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t>
  </si>
  <si>
    <t>S-2024-61745</t>
  </si>
  <si>
    <t>IN70291
IN70316</t>
  </si>
  <si>
    <t>Edgar Javier Diaz Moreno</t>
  </si>
  <si>
    <t>Administrador</t>
  </si>
  <si>
    <t>administracion.sanvicente@feyalegria.org.co</t>
  </si>
  <si>
    <t>SAN CRISTOBAL</t>
  </si>
  <si>
    <t>COLEGIO SAN VICENTE (IED)</t>
  </si>
  <si>
    <t xml:space="preserve">Sres.
Interventoría PAE.
Por medio del presente correo y de la manera más formal solicitamos de su amable colaboracion, dando una respuesta oficial dado a que el día de hoy para el refrigerio de los estudiantes llega como insumos, dos panes y una chocolatina para los mas chiquis primaria y dos chocolatinas y un rollo de queso para los grandes bachillerato, esto suprimiendo la bebida.
Agradezco mucho su ayuda como siempre para tener soporte ante los padres de familia por esta novedad.
 </t>
  </si>
  <si>
    <t>Se da respuesta a la IED por medio del correo electrónico PAE novedades. El equipo generó un modelo de respuesta con el fin de atender las quejas generadas por las IED relacionadas con la contingencia que se está presentando con los refrigerios escolares de de la siguiente manera.
Sobre la situación que se ha venido presentando con la entrega de los alimentos que componen el refrigerio escolar, nos permitimos indicar que:
Actualmente, nos encontramos en el empalme de las órdenes de compra anteriores (2023), con las correspondientes al año 2024. Este cambio de órdenes de compra, ha originado la entrega de menús diferentes a los programados inicialmente, sin embargo, todos ellos cumplen con condiciones técnicas y de calidad óptimas para su consumo. Esta situación es coyuntural y se normalizará, a más tardar, el martes próximo. Esto es parte del trabajo que iniciamos para mejorar en este año la operación del programa.
Lamentamos los inconvenientes generados y reiteramos, el compromiso que tiene la Entidad con la garantía en la alimentación escolar de los NNJA matriculados en el sistema educativo oficial en pro de su bienestar y el acceso y goce efectivo del derecho a una educación con calidad.</t>
  </si>
  <si>
    <t>IN90207</t>
  </si>
  <si>
    <t>LYDA GISSELLE LUGO</t>
  </si>
  <si>
    <t>&lt;lyda.lugo349@educacionbogota.edu.co&gt;</t>
  </si>
  <si>
    <t>COLEGIO ESTRELLA DEL SUR (IED)</t>
  </si>
  <si>
    <t>Buenas Tardes:
Como institución educativa ESTRELLA DEL SUR, de la localidad 19 (Ciudad Bolívar), nos sentimos preocupados por el complemento alimenticio que se distribuyó el día de hoy en la institución educativa tanto en la jornada mañana como tarde. El cual consistió en Leche, chocolatina y cocada, para todos los estudiantes de la institución desde grado jardín a grado undécimo.
 Dentro de lo establecido como alimentos saludables, notamos con preocupación que no se está cumpliendo con lo propuesto como complemento saludable. El día de hoy se les dio una cantidad de calorías bastante altas.  Es de recordar que, dentro de la comunidad de Ciudad Bolívar, mucho de nuestros estudiantes en la mayoría de las ocasiones es el único alimento que consumen al día. 
Otra de nuestras preocupaciones es que el complemento está llegando al 70% de la población escolar, y contrastando esto con lo recibido el día de hoy, si se queda con varios estudiantes recibiendo solo uno de los alimentos.  
Adjunto imagen fotográfica de las canastillas con los alimentos que llegaron el día de hoy.
Agradecemos su atención y preocupación, por los estudiantes de la localidad de Ciudad Bolívar.</t>
  </si>
  <si>
    <t>IN72223</t>
  </si>
  <si>
    <t>LORENA MORENO</t>
  </si>
  <si>
    <t>Enfermera</t>
  </si>
  <si>
    <t>LMORENO@calasanzbuenavista.edu.co</t>
  </si>
  <si>
    <t>COLEGIO BUENAVISTA (IED)</t>
  </si>
  <si>
    <t>Muy buenos días, se informa que el día de hoy como suministro llegan estos tres componentes se indaga a la párate transportadora la cual refriere no sale panadería desde planta.
Para nosotros como institución educativa es preocupante el consumo en exceso de (azúcar) para nuestros estudiantes como complemento alimentario.
Adjunto envió evidencia fotografica</t>
  </si>
  <si>
    <t>IN70297</t>
  </si>
  <si>
    <t>MARIA ELSA SUAREZ</t>
  </si>
  <si>
    <t>Orientadora</t>
  </si>
  <si>
    <t>mariae.suarezr@ctjfr.edu.co</t>
  </si>
  <si>
    <t>COLEGIO TECNICO JOSE FELIX RESTREPO (IED)</t>
  </si>
  <si>
    <t xml:space="preserve">Cordial saludo. Reportó novedad frente al refrigerio entregado el día de hoy 06-02-2024 en el Colegio Técnico José Félix Restrepo IED Sede A jornada mañana.
 -Tipo C: llegó una (1) Mogolla multicereal, un (1) palito de queso  y un (1) chocolate, es decir no hay bebida ni fruta.
 -Tipo D: Llegó un palito de queso y dos (2) chocolates. No hay fruta ni bebida. 
De acuerdo a lo dialogado con el operador Consorcio Nutriservi logístico y con la interventoría este menú fue autorizado por la secretaría de educación.  No obstante, hay que aclarar,  que una sobrecarga de harinas y azúcares, además son  productos secos sin bebida que faciliten el consumo por parte de los estudiantes. 
Agradezco su atención. 
 </t>
  </si>
  <si>
    <t>IN82253</t>
  </si>
  <si>
    <t>CARLOS ADOLFO MORENO</t>
  </si>
  <si>
    <t>Enlace PAE</t>
  </si>
  <si>
    <t>camorenob@educacionbogota.edu.co</t>
  </si>
  <si>
    <t>USME</t>
  </si>
  <si>
    <t>COLEGIO EL VIRREY JOSE SOLIS (IED)</t>
  </si>
  <si>
    <t xml:space="preserve">Cordial saludo. Por este medio les solicitamos que, a los componentes del refrigerio escolar como los panes, galletas, hojaldres, y el yogurt con cereal, no les cubran con azúcar, teniendo en cuenta la política nacional para disminuir el consumo de azúcares, grasas saturadas en la población infantil, ya que algunos de esos componentes incluidos en el PAE son elaborados con una capa final de azúcar que los cubre por completo.
Los componentes mencionados van en contravía de lo establecido en la Resolución 2092 de 2015 (ver adjunto), que establece la eliminación en la Tiendas Escolares de alimentos con alto contenido de azúcar, grasas saturadas y ultraprocesados, con lo cual se busca mejorar la nutrición de los niños y adolescentes y prevenir enfermedades como la obesidad y otras.
Agradecemos su atención e informarnos si es posible que esos productos del refrigerio sean modificados en ese aspecto.
 </t>
  </si>
  <si>
    <t>IN84242</t>
  </si>
  <si>
    <t xml:space="preserve">	
NUBIA MAGNOLIA CHINGATÉ HORTÚA</t>
  </si>
  <si>
    <t>cednvohorizonte1@educacionbogota.edu.co</t>
  </si>
  <si>
    <t>USAQUEN</t>
  </si>
  <si>
    <t>COLEGIO NUEVO HORIZONTE (IED)</t>
  </si>
  <si>
    <t xml:space="preserve">
Cordial saludo,
De manera atenta me permito informar que el viernes 02 de febrero y hoy 06 de febrero se ha recibido por parte del programa de alimentación escolar únicamente como refrigerio para los estudiantes un vaso de yogurt y una cocada, tal y como se evidencia en la foto adjunta, es importante precisar que estos alimentos no son suficientes por lo que manifestamos nuestra inconformidad y solicitamos se nos informe el motivo por el cual solo están llegando esto como refrigerio escolar.</t>
  </si>
  <si>
    <t>correa Torres</t>
  </si>
  <si>
    <t>No Informa</t>
  </si>
  <si>
    <t>Usuario: @Miilokorrea</t>
  </si>
  <si>
    <t>1,2,4</t>
  </si>
  <si>
    <t>1,4,5</t>
  </si>
  <si>
    <t>Alguien del gabinete de @CarlosFGalan quiere explicarme qué carajos están haciendo con la plata del PAE (aparte de robársela)? Digo, porque para enviar esta miserableza de refrigerio...
Les agradezco si me ayudan a difundir. 
@Educacionbogota @Mineducacion @IsabelSegoviaO</t>
  </si>
  <si>
    <t>Se da respuesta a través del usuario oficial de la Secretaria de Educación de la red social X, así: Respetado @Miilokorrea, en @Educacionbogota ompramos el Programa de Alimentación Escolar – PAE a través de 
@ColombiaCompra, lo que asegura total transparencia en el manejo de esos recursos y en su ejecución y pagos somos estrictos en pagar lo efectivamente entregado.
Ahora estamos empalmando órdenes de compra 2023 con compras 2024. El cambio generó la entrega de menús diferentes a los programados inicialmente, todos ellos verificados rigurosamente en fechas de vencimiento.
Esta situación es coyuntural y se normalizará, a más tardar, el martes próximo. Trabajamos para mejorar en todos los aspectos en la 
Aprovechamos para contarte que hicimos cambio en los menús e incluimos algunos productos nuevos como los sándwiches (que no estaban anteriormente). Estos harán parte permanente del menú, mínimo una vez a la semana, a partir de la próxima semana.
Agradecemos tu preocupación y acá estamos siempre atentos a las alertas para seguir mejorando en nuestros procesos y responder oportunamente a las inquietudes de la ciudadanía.</t>
  </si>
  <si>
    <t>Prensa SED</t>
  </si>
  <si>
    <t>Sandra Liliana</t>
  </si>
  <si>
    <t>usuario: @sandra_liliana
@SandraL83163497</t>
  </si>
  <si>
    <t>de @adebogota @Educacionbogota. En dónde está la plata del PAE? Este no es un refrigerio digno para los niños de Bogotá.
https://twitter.com/SandraL83163497/status/1755573875943829923</t>
  </si>
  <si>
    <t>Se da respuesta a través del usuario oficial de la Secretaria de Educación de la red social X, así: Respetada Sandra, en  @Educacionbogota se compra por separado cada uno de los alimentos del PAE a través de  @ColombiaCompra, lo que asegura total transparencia en el manejo de los recursos y en su ejecución. Somos estrictos en pagar lo efectivamente entregado. (1/2)
Asimismo, estamos haciendo los empalmes para el PAE en 2024. La situación es coyuntural y se normalizará la próxima semana. También, hicimos cambios en los menús e incluimos productos nuevos como sándwiches. ¡Les estaremos contando más detalles a través de nuestros canales! (2/2)</t>
  </si>
  <si>
    <t>Jorge C Franco U</t>
  </si>
  <si>
    <t>Usuario: @XOPXE1</t>
  </si>
  <si>
    <t>COLEGIO PARAISO MIRADOR (IED)</t>
  </si>
  <si>
    <t>M,T,F</t>
  </si>
  <si>
    <t>1,2,3,4,5,6</t>
  </si>
  <si>
    <t>A esto se refería @Educacionbogota, @Bogota en una educación para todo; es el refrigerio que ayer llegó al paraíso mirador 
@fecode, @adebogota</t>
  </si>
  <si>
    <t>Se da respuesta a través del usuario oficial de la Secretaria de Educación de la red social X, así:Respetado Jorge, efectivamente ese fue uno de los menús entregados ayer. Sin embargo, estamos realizando el empalme de órdenes de compra 2023 con compras 2024, lo que ha generado la entrega de menús diferentes a los programados inicialmente.
Esta situación es coyuntural y se normalizará, a más tardar, el próximo martes. Seguimos trabajando para mejorar en todos los aspectos en la 
Aprovechamos para contarte que hicimos cambio en los menús e incluimos algunos productos nuevos como los sándwiches (que no estaban anteriormente). Estos harán parte permanente del menú, mínimo una vez a la semana, a partir de la próxima semana.
Agradecemos tu preocupación y seguiremos atentos a las alertas para seguir mejorando en nuestros procesos y responder a las inquietudes de la ciudadanía de manera clara y oportuna.</t>
  </si>
  <si>
    <t>Nelsy Liliana Quintero</t>
  </si>
  <si>
    <t>nelsy.admon1@gmail.com</t>
  </si>
  <si>
    <t>COLEGIO SILVERIA ESPINOSA DE RENDON (IED)</t>
  </si>
  <si>
    <t>M,T,U</t>
  </si>
  <si>
    <t>Mi hija estudia en IED COLEGIO SILVERIA ESPINOSA DE RENDON. ingresaron el 22 de enero y hasta el momento no reciben refrigerios completos algunos días de la semana pasadas mi hija recibió solo un jugo, no cuento con presupuesto quisiera saber qué pasa con el presupuesto del PAE debe estar disponible desde el primer día como en otros Colegios así tengo información a donde están dirigiendo el presupuesto y a fin de año les d a por ir a cine como Relleno, Resumen: Donde está el presupuesto de los refrigerios</t>
  </si>
  <si>
    <t>Se informa al usuario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SILVERIA 
ESPINOSA DE RENDON (IED) se identificó que el suministro requerido se encuentra al 100% con respecto a la matrícula 
oficia</t>
  </si>
  <si>
    <t>S-2024-64627</t>
  </si>
  <si>
    <t>IN92243</t>
  </si>
  <si>
    <t xml:space="preserve">Kimberlyn Jhohana Landazuri Cristancho </t>
  </si>
  <si>
    <t>Encargado PAE</t>
  </si>
  <si>
    <t>579 75 96</t>
  </si>
  <si>
    <t>administracion.sanignacio@feyalegria.org.co</t>
  </si>
  <si>
    <t>COLEGIO SAN IGNACIO (IED)</t>
  </si>
  <si>
    <t>Por medio del presente correo adjunto la novedad que el día de hoy esta hora presente y no ha llegado el refrigerio, informan hasta el día de hoy a las 7 de la mañana que compensar traerá el refrigerio por una contingencia, se intenta tener comunicación  con compensar en la cual ninguno da respuesta ante lo sucedido, nos direccionamos a dirección de cobertura los cuales no tenían conocimiento de lo sucedido 
Cabe resaltar que esta institución contamos con comedor y ellos inician en el proceso de consumir el SIDAE  a las 11:30 de la mañana y nuestra zona horaria de refrigerio es de 6:30 a 7:30
Espero pronta respuesta ante lo sucedido ya que afecta el servicio que se le debe brindar a los estudiantes en el sentido de la alimentación.
Por favor en la próxima ocasión informar con antelación para tomar medidas al respecto.</t>
  </si>
  <si>
    <t>Se da respuesta tipo de acuerdo con el comunicado de prensa expedido por la SED sobre contingencia en entrega de menús de refrigerios escolares:
 Actualmente, nos encontramos en el empalme de las órdenes de compra anteriores (2023), con las correspondientes al año 2024. Este cambio de órdenes de compra ha originado la entrega de menús diferentes a los programados inicialmente, sin embargo, todos ellos cumplen con condiciones técnicas y de calidad óptimas para su consumo. Esta situación es coyuntural y se normalizará, a más tardar, el martes próximo. Esto es parte del trabajo que iniciamos para mejorar en este año la operación del programa.
Lamentamos los inconvenientes generados y reiteramos, el compromiso que tiene la Entidad con la garantía en la alimentación escolar de los NNJA matriculados en el sistema educativo oficial en pro de su bienestar y el acceso y goce efectivo del derecho a una educación con calidad.</t>
  </si>
  <si>
    <t>IN90218</t>
  </si>
  <si>
    <t>Kylia Lizeth Santana Bernal</t>
  </si>
  <si>
    <t>escdiparaisomirado19@educacionbogota.edu.co</t>
  </si>
  <si>
    <t>M,T,FS</t>
  </si>
  <si>
    <t>Por medio de la presente les informo que al colegio Paraíso Mirador, de la localidad 19, Ciudad
Bolívar, el refrigerio ha llegado incompleto el 6 y el 7 de febrero del presente año.
El 6 de febrero, llegó: Leche, chocolatina y cocada. (Sin fruta, ni pan)
El 7 de febrero, llegó: Yogurt, gelatina de pata y cocada (Sin fruta, ni pan)
Les agradecemos verificar y completar los refrigerios enviados.</t>
  </si>
  <si>
    <t>IN86239</t>
  </si>
  <si>
    <t xml:space="preserve"> Osorio Hidalgo Rosa</t>
  </si>
  <si>
    <t>rosaosorio@yahoo.com</t>
  </si>
  <si>
    <t>COLEGIO ANTONIO VILLAVICENCIO (IED)</t>
  </si>
  <si>
    <t>M.T,N</t>
  </si>
  <si>
    <t>Muy buenos días, soy madre del colegio Antonio Villavicencio y he venido haciendo un seguimiento a los alimentos que consumen nuestros niños ,la verdad  muy triste , pues no envían una fruta, un buen cereal algo que nutra realmente a los niños.
Hoy una clara evidencia, da tristeza ver esto  (contiene una imagen, la cual se puede ser en la carpeta de la queja)
Esperamos hagan un verdadero seguimiento y se logre el verdadero objetivo con esto.....y es brindar un refrigerio sano, nutritivo y balanceado a nuestros niños.</t>
  </si>
  <si>
    <t xml:space="preserve"> IN86238</t>
  </si>
  <si>
    <t>Ana Imelda Mateus</t>
  </si>
  <si>
    <t>coldimanuelaayalad10@educacionbogota.edu.co</t>
  </si>
  <si>
    <t>COLEGIO MANUELA AYALA DE GAITAN (IED)</t>
  </si>
  <si>
    <t>Para su conocimiento les comparto queja de los estudiantes del grado 1001 de la jornada tarde, donde manifiestan su inconformidada por la calidad del suministro que se recibio el dia de ayer:
Los estudiantes de grado 101 comentamos  lo siguiente. En el día de hoy nos estregaron de refrigerio yogurt (Exceso de azucares) y un jugo néctar de lulo (Exceso en azucares) y una cocada (Dulce con leche).
Tres productos dulces
Note: el refrigero debe ser balanceado</t>
  </si>
  <si>
    <t>IN84243</t>
  </si>
  <si>
    <t>Beatriz Del Fatima Ariza Lora</t>
  </si>
  <si>
    <t>El colegio ALFONSO LÓPEZ PUMAREJO J. M. SEDE A, reporta novedad relacionada con el refrigerio que llegó para tipo c y d, hoy 7 -02-2024 : se recibe para tipo c y d dos bebidas y una chocolatina. Esta situación afecta a los estudiantes, ya que eventualmente puede haber desperdicio.
Gracias por su atención.</t>
  </si>
  <si>
    <t>IN90206</t>
  </si>
  <si>
    <t xml:space="preserve"> Martha Lucía Puentes Echeverry</t>
  </si>
  <si>
    <t>escdimanuelabeltra19@educacionbogota.edu.co</t>
  </si>
  <si>
    <t>De manera atenta me permito solicitar la revisión del suministro de refrigerio para los niños de primera infancia ya que en el día de hoy se recibió solo dulce (cocada, chocolatina, leche). Adjunto foto.  Además informo que se recibieron solo setenta (70) compotas las cuales no corresponden en cantidad al número de estudiantes.</t>
  </si>
  <si>
    <t xml:space="preserve">Nutricional/ Entrega incompleta </t>
  </si>
  <si>
    <t>IN82257</t>
  </si>
  <si>
    <t xml:space="preserve">Carolina Penagos Araque </t>
  </si>
  <si>
    <t>cpenagosa@educacionbogota.edu.co&gt;</t>
  </si>
  <si>
    <t>TUNJUELITO</t>
  </si>
  <si>
    <t>COLEGIO SAN BENITO ABAD (IED)</t>
  </si>
  <si>
    <t>Cordial saludo
Por medio de la presente informo que desde esta semana hemos venido presentando inconvenientes en los componentes del refrigerio en dónde lunes y martes solo el proveedor ha enviado bebida, fruta o compota y maní o chocolatina.
El día del hoy ya informa que no hay más fruta o compota y para la jornada de la tarde me envían doble avena en caja y chocolatina he informando que porque están en cierre del contrato no pueden despachar nada más solo lo que tiene en existencia.
Es importante que cumplan con el requerimiento nutricional como es tres componentes bebidas, carbohidrato fruta o cereal y sino es así hacer llegar la información a padres para que ellos refuercen los refrigerios en casa.
Agradezco su atención prestada y oportuna respuesta.</t>
  </si>
  <si>
    <t>IN82258</t>
  </si>
  <si>
    <t>Andrea Del Pilar Neira Higuera</t>
  </si>
  <si>
    <t>Secretaria Académica</t>
  </si>
  <si>
    <t>767 16 30 Ext. 103</t>
  </si>
  <si>
    <t>adneira@educacionbogota.edu.co</t>
  </si>
  <si>
    <t>COLEGIO SANTA MARTHA (IED)</t>
  </si>
  <si>
    <t xml:space="preserve"> De manera atenta me permito informar por este medio que solicitamos la presencia de la persona encargada de la interventoría para temas de inconformidad de los componentes nutricionales, dietas y alimentos  que son suministrados a los estudiantes del colegio Santa Martha IED.
Quedo atenta a su pronto y positiva respuesta en el menor tiempo posible</t>
  </si>
  <si>
    <t>IN82259</t>
  </si>
  <si>
    <t xml:space="preserve">Hugo Hernán Rubio González </t>
  </si>
  <si>
    <t>cedpalermocedip13@educacionbogota.edu.co&gt;</t>
  </si>
  <si>
    <t>TEUSAQUILLO</t>
  </si>
  <si>
    <t>COLEGIO TECNICO PALERMO (IED)</t>
  </si>
  <si>
    <t>Atendiendo al asunto de referencia, me permito expresar mi preocupación por el refrigerio recibido el día de hoy, 07 de febrero, para estudiantes de primaria, básica secundaria y media, donde les fue entregado 2 harinas (mogollas y ponqué) y un dulce, no hubo ningún tipo de bebida ni fruta. 
Estamos en una campaña como institución educativa de bajar el consumo de harinas y azúcares. Por lo tanto, solicitamos amablemente revisar este tema y realizar los ajustes correspondientes en beneficio de la salud de toda nuestra población estudiantil.</t>
  </si>
  <si>
    <t>IN74289</t>
  </si>
  <si>
    <t>Elizabeth Vanegas Garzón</t>
  </si>
  <si>
    <t>Trabajadora social</t>
  </si>
  <si>
    <t>evanegasg@educacionbogota.edu.co</t>
  </si>
  <si>
    <t>COLEGIO ATAHUALPA (IED)</t>
  </si>
  <si>
    <t>Nos permitimos informar que el día de ayer y hoy no se ha recibido el componente de cereal en el refrigerio, por lo que el suministro queda desbalanceado, los estudiantes demandan el refrigerio completo, ello para la sede A del Colegio Atahualpa IED.
Así que agradecemos nos informen que esta pasando con el proveedor Appenzell y para cuando contaremos con todos los componentes. 
Feliz tarde, quedamos atentos a su respuesta.</t>
  </si>
  <si>
    <t>IN84252</t>
  </si>
  <si>
    <t>Luisa Fernanda Sánchez López</t>
  </si>
  <si>
    <t>cedjackeline8@educacionbogota.edu.co</t>
  </si>
  <si>
    <t>Buenas tardes
Con el presente me permito informar de la no pertinencia del menú de refrigerio del día de hoy para el caso de la sede B Jornada mañana y  Jornada tarde. 
Este consto de :
1 bebida láctea
1 bebida Néctar de fruta
1 barra de  Chocolate de leche
Agradecemos verificar en los menús la cantidad de azucares añadidos y así el valor nutricional de los alimentos entregados a nuestros estudiantes.</t>
  </si>
  <si>
    <t>IN74292</t>
  </si>
  <si>
    <t>Gladys Castro</t>
  </si>
  <si>
    <t>colfdosotoaparicio@educacionbogota.edu.co&gt;</t>
  </si>
  <si>
    <t>COLEGIO FERNANDO SOTO APARICIO (IED)</t>
  </si>
  <si>
    <t>U,M</t>
  </si>
  <si>
    <t>De manera cordial, me permito solicitar que el operador (Compensar) entidad que suministra los almuerzos transportados en la Sede A jornada única, cumpla con proveer los elementos completos para la distribución de los almuerzos, ya que el día 6 de febrero faltaron 200 cucharas y 5 bolsas de basura.
Agradezco su atencion.</t>
  </si>
  <si>
    <t>Otos</t>
  </si>
  <si>
    <t>Menaje</t>
  </si>
  <si>
    <t>IN88224</t>
  </si>
  <si>
    <t>Astrid Yulieth Moreno Moreno</t>
  </si>
  <si>
    <t>3632320-3676767-3646165</t>
  </si>
  <si>
    <t>cedmoralbasurorie4@educacionbogota.edu.co&gt;</t>
  </si>
  <si>
    <t>COLEGIO MORALBA SURORIENTAL (IED)</t>
  </si>
  <si>
    <t>Buenas tardes:  
Reciban un cordial saludo, el presente es para presentar inconformidad y queja sobre los refrigerios enviados nuevamente el día de hoy 07 de febrero a la institución ya que no cumplen con la promoción de hábitos saludables y las recomendaciones de la ingesta de nutrientes para la población estudiantil como se evidencia en la imagen adjunta, ya que  se envía nuevamente una chocolatina la cual es alta en azucares y grasas saturadas en vez de fruta, y el refrigerio de la tarde envían dos bebidas y una gelatina de pata lo cual no va acorde a los lineamientos del programa PAE.</t>
  </si>
  <si>
    <t>IN72244</t>
  </si>
  <si>
    <t>Juan Sebastian Diago Camacho</t>
  </si>
  <si>
    <t>7650233 - 7920458</t>
  </si>
  <si>
    <t>escdieltesoro19@educacionbogota.edu.co</t>
  </si>
  <si>
    <t>COLEGIO EL TESORO DE LA CUMBRE (IED)</t>
  </si>
  <si>
    <t>Respetados señores. De manera atenta me permito informarles que se viene evidenciando un desmejoramiento en el suministro de refrigerios entregados ya que no cuenta con la cantidad ni los nutrientes suficientes (leche y dos dulces, cocada y chocolatina, avena y maní) que garanticen una sana alimentación a los menores.
Por lo anterior, les solicito amablemente informar al respecto la razón o razones por las cuales  está siendo desmejorado, reducido y si continuará así.
Quedo atento a su respuesta.</t>
  </si>
  <si>
    <t>IN82266</t>
  </si>
  <si>
    <t>Carmen Durango</t>
  </si>
  <si>
    <t>310 479 1259</t>
  </si>
  <si>
    <t>tsocialbosco2@fundaciondonbosco.org</t>
  </si>
  <si>
    <t>COLEGIO SAN JOSE DE USME (IED)</t>
  </si>
  <si>
    <t>El día de hoy 8 de febrero se recibe como refrigerio 2 componentes (Avena y banano), se verifica con el interventor presente y manifiesta que corresponde al menú autorizado.
Es importante considerar que los estudiantes no portan alimentos desde su casa y no se cuenta con tienda escolar en la institución, entonces su nutrición se ve afectada al faltar un componente.
Solicitamos tener en cuenta la situación y enviar un componente de contingencia que complete las necesidad nutricional de los estudiantes de acuerdo a su edad.</t>
  </si>
  <si>
    <t>IN76254</t>
  </si>
  <si>
    <t>DARIO SANGUINO ESTUPIÑAN</t>
  </si>
  <si>
    <t>No Registra</t>
  </si>
  <si>
    <t>cedmiguelantonioc10@educacionbogota.edu.co&gt;</t>
  </si>
  <si>
    <t>Cordial saludo.  De manera atenta se solicita su colaboración para poder realizar la revisión en el suministro de refrigerios para los estudiantes del colegio, pues en estas dos semanas se han presentado las siguientes novedades:
.- Desbalance nutricional.
.- No les han enviado cereales
.- Envían dos líquidos o dos postres</t>
  </si>
  <si>
    <t>Se da respuesta tipo a la IED por medio del correo electrónico oficial Pae.novedades, de acuerdo con el comunicado de prensa expedido por la SED sobre contingencia en entrega de menús de refrigerios escolares:
Sobre la situación que se ha venido presentando con la entrega de los alimentos que componen el refrigerio escolar, nos permitimos indicar que:
Actualmente, nos encontramos en el empalme de las órdenes de compra anteriores (2023), con las correspondientes al año 2024. Este cambio de órdenes de compra, ha originado la entrega de menús diferentes a los programados inicialmente, sin embargo, todos ellos cumplen con condiciones técnicas y de calidad óptimas para su consumo. Esta situación es coyuntural y se normalizará, a más tardar, el martes próximo. Esto es parte del trabajo que iniciamos para mejorar en este año la operación del programa.
Lamentamos los inconvenientes generados y reiteramos, el compromiso que tiene la Entidad con la garantía en la alimentación escolar de los NNJA matriculados en el sistema educativo oficial en pro de su bienestar y el acceso y goce efectivo del derecho a una educación con calidad.</t>
  </si>
  <si>
    <t>IN70305</t>
  </si>
  <si>
    <t>ALBA PATRICIA PACHÓN                                                                    </t>
  </si>
  <si>
    <t>amcardenas@educacionbogota.edu.co</t>
  </si>
  <si>
    <t>COLEGIO ENTRE NUBES SUR ORIENTAL (IED)</t>
  </si>
  <si>
    <t xml:space="preserve">Las licenciadas Angela Marcela Cárdenas y Alba Patricia Pachón Guevara coordinadoras respectivamente de las sedes Canadá y Península del colegio ENTRE NUBES SUR ORIENTAL I.E.D, nos permitimos solicitar una reunión urgente con alguna persona representante del PAE dada la cantidad de inconsistencias por anomalías que se han presentado durante el presente año en el suministro del refrigerio para nuestros estudiantes  siendo las últimas dos la presentada el día de ayer Febrero 6 de 2024 que llego únicamente 2 harinas , una chocolatina y no llega ninguna bebida y la del día de hoy Febrero 7 de 2024 siendo el suministro 2 bebidas y una gelatina de pata.
agradeciendo su atención y pronta respuesta.
 </t>
  </si>
  <si>
    <t>Luisa Fernanda Sánchez López</t>
  </si>
  <si>
    <t>Con el presente me permito informar de la no pertinencia del menú de refrigerio del día de hoy para el caso de la sede B Jornada mañana y  Jornada tarde. 
Este consto de :
1 bebida láctea
1 bebida Néctar de fruta
1 barra de  Chocolate de leche
Agradecemos verificar en los menús la cantidad de azucares añadidos y así el valor nutricional de los alimentos entregados a nuestros estudiantes.</t>
  </si>
  <si>
    <t>Se da respuesta tipo por medio del correo electrónico oficial Pae.novedades, de acuerdo con el comunicado de prensa expedido por la SED sobre contingencia en entrega de menús de refrigerios escolares:
Sobre la situación que se ha venido presentando con la entrega de los alimentos que componen el refrigerio escolar, nos permitimos indicar que:
Actualmente, nos encontramos en el empalme de las órdenes de compra anteriores (2023), con las correspondientes al año 2024. Este cambio de órdenes de compra, ha originado la entrega de menús diferentes a los programados inicialmente, sin embargo, todos ellos cumplen con condiciones técnicas y de calidad óptimas para su consumo. Esta situación es coyuntural y se normalizará, a más tardar, el martes próximo. Esto es parte del trabajo que iniciamos para mejorar en este año la operación del programa.
Lamentamos los inconvenientes generados y reiteramos, el compromiso que tiene la Entidad con la garantía en la alimentación escolar de los NNJA matriculados en el sistema educativo oficial en pro de su bienestar y el acceso y goce efectivo del derecho a una educación con calidad.</t>
  </si>
  <si>
    <t>IN82296</t>
  </si>
  <si>
    <t>Lyda Gonzales</t>
  </si>
  <si>
    <t>lyda.gonzalez119@educacionbogota.edu.co</t>
  </si>
  <si>
    <t xml:space="preserve">Buenos días
Me permito hacer conocer la situación del refrigerio  del día de ayer y hoy donde no envian el componente de Cereal, hoy con interventoria comenta que así estan muchos colegios que no es una situación de solo la sede B y que vamos así hasta el viernes 9 de febrero.
</t>
  </si>
  <si>
    <t>IN88226</t>
  </si>
  <si>
    <t>Isamar Duran Diaz</t>
  </si>
  <si>
    <t>isamardurandiaz22@gmail.com</t>
  </si>
  <si>
    <t>COLEGIO MONTEBELLO (IED)</t>
  </si>
  <si>
    <t>Me dirijo a ustedes con el fin de manifestar la inconformidad respecto a los refrigerios que se han suministrado a lo largo de esta semana en el colegio Montebello sede 2 jornada mañana en cuanto a:
1.Cuando llega fruta esta llega en mal estado.
2.Solo se está recibiendo líquidos y dulces.
Quedo atenta a su respuesta.</t>
  </si>
  <si>
    <t>Cantidad
Calidad</t>
  </si>
  <si>
    <t>CN
CL</t>
  </si>
  <si>
    <t>Menú incompleto
Grado de Madurez</t>
  </si>
  <si>
    <t>Se da respuesta tipo por medio del correo electrónico oficial Pae.novedades, de acuerdo con el comunicado de prensa expedido por la SED sobre contingencia en entrega de menús de refrigerios escolares:
 Actualmente, nos encontramos en el empalme de las órdenes de compra anteriores (2023), con las correspondientes al año 2024. Este cambio de órdenes de compra ha originado la entrega de menús diferentes a los programados inicialmente, sin embargo, todos ellos cumplen con condiciones técnicas y de calidad óptimas para su consumo. Esta situación es coyuntural y se normalizará, a más tardar, el martes próximo. Esto es parte del trabajo que iniciamos para mejorar en este año la operación del programa.
Lamentamos los inconvenientes generados y reiteramos, el compromiso que tiene la Entidad con la garantía en la alimentación escolar de los NNJA matriculados en el sistema educativo oficial en pro de su bienestar y el acceso y goce efectivo del derecho a una educación con calidad.</t>
  </si>
  <si>
    <t>IN88227</t>
  </si>
  <si>
    <t>​Darlene Isabel Chico Yate</t>
  </si>
  <si>
    <t>Docente Orientador</t>
  </si>
  <si>
    <t>dchico@educacionbogota.edu.co</t>
  </si>
  <si>
    <t>Cordial saludo señores PAE,
Informo que es la segunda vez que el refrigerio no llega completo, hoy solo llego dos componentes achiras y maní con sal y el pasado 02 de febrero también solo llego dos componentes  néctar de fruta y banano. Esperamos no se vuelva a repetir esta situación.</t>
  </si>
  <si>
    <t>Se da respuesta tipo por medio del correo electrónico oficial Pae.novedades, de acuerdo con el comunicado de prensa expedido por la SED sobre contingencia en entrega de menús de refrigerios escolares:
 Actualmente, nos encontramos en el empalme de las órdenes de compra anteriores (2023), con las correspondientes al año 2024. Este cambio de órdenes de compra ha originado la entrega de menús diferentes a los programados inicialmente, sin embargo, todos ellos cumplen con condiciones técnicas y de calidad óptimas para su consumo. Esta situación es coyuntural y se normalizará, a más tardar, el martes próximo. Esto es parte del trabajo que iniciamos para mejorar en este año la operación del programa.
Lamentamos los inconvenientes generados y reiteramos, el compromiso que tiene la Entidad con la garantía en la alimentación escolar de los NNJA matriculados en el sistema educativo oficial en pro de su bienestar y el acceso y goce efectivo del derecho a una educación con calidad.</t>
  </si>
  <si>
    <t>IN82268</t>
  </si>
  <si>
    <t xml:space="preserve">Sonia Triana Avellaneda </t>
  </si>
  <si>
    <t>Auxiliar de Enfermería</t>
  </si>
  <si>
    <t>310 2239003</t>
  </si>
  <si>
    <t>striana@alianzaeducativa.edu.co</t>
  </si>
  <si>
    <t>Señores:
Secretaria de Educación del Distrito Bogotá 
Programa de Alimentación Escolar (PAE)
Cordial saludo, la presente es para informar, que el menú del refrigerio llegó:
para los grados Transición llegó Avena, Banano y Maní
para los grados Primero a Octavo llegó Avena y banano
para los grados Noveno a Undécimo llegó Avena y Gelatina de pata
Agradezco por favor confirmar si ese es el menú está autorizado por la SED.
Gracias por su atención y colaboración.</t>
  </si>
  <si>
    <t>IN88228</t>
  </si>
  <si>
    <t>Reciban un cordial saludo, el día de hoy 08 de febrero llega a la institución los refrigerios de la primera entrega y se encuentra que solo envían un  yogurt y un maní (dos componentes) por lo cual presento la queja por tercer día y con preocupación ya que no cumplen las recomendaciones de la ingesta de nutrientes para la población estudiantil como se evidencia en la imagen adjunta y no va acorde a los lineamientos del programa PAE, adicional me genera asombro que este día se encuentra la persona de interventoría de PAE y dice que el mismo viene aprobado desde la SED.</t>
  </si>
  <si>
    <t>IN86248</t>
  </si>
  <si>
    <t>Melba Hernandez</t>
  </si>
  <si>
    <t>Administradora</t>
  </si>
  <si>
    <t>6876644-3133845515</t>
  </si>
  <si>
    <t>administracion.josemariavelaz@feyalegria.org.co</t>
  </si>
  <si>
    <t>COLEGIO JOSE MARIA VELAZ (IED)</t>
  </si>
  <si>
    <t xml:space="preserve">Buenos días srs interventoría, la presente es para manifestar nuestra preocupación por la disminución de los suministros de refrigerio de esta semana que fueron dos veces, de los cuales llegaron dos componentes, porque surge esto, nosotros seguimos matriculando estudiantes porque tenemos que cumplir con unos mínimos de estudiantes y cobertura esta muy atrasada para que lo actualice en simat eso implica que no se le entrega a los estudiantes la cantidad que necesitamos. Estas dos novedades nos preocupa mayormente, agradecemos su atención, 
 </t>
  </si>
  <si>
    <t>IN90223</t>
  </si>
  <si>
    <t>Mery Giselle Gonzalez Mendez</t>
  </si>
  <si>
    <t>Delegada PAE</t>
  </si>
  <si>
    <t>mggonzalez@educacionbogota.edu.co</t>
  </si>
  <si>
    <t>COLEGIO RURAL PASQUILLA (IED)</t>
  </si>
  <si>
    <t>1,2,4,5</t>
  </si>
  <si>
    <t xml:space="preserve">Muy respetuosamente, nos dirigimos a ustedes para presentar dos  inconformidades frente a los componentes del refrigerio, los días 06, 07 y 08 de febrero. 
El día 06 de febrero, las y los  estudiantes sólo recibieron leche y cocada. 
El día 07 de febrero, las y los estudiantes recibieron leche, cocada y gelatina de pata.  Algunos estudiantes se quejaron por el exceso de azúcar, lo cual, es poco saludable y va en contra de los objetivos del PAE. 
El día 08 de febrero, nuevamente se reciben dos suministros: Tipo A y B: Avena y maní
                                                                                                                                  Tipo C y D: Avena y Banano
Por otro lado, a la fecha, la institución educativa no ha sido informada oficial y oportunamente de estos cambios, y por tanto, no hemos podido informar a las familias de la situación, para que estas suplan la alimentación de los NNA, mientras esta situación se soluciuiona. </t>
  </si>
  <si>
    <t>IN72245</t>
  </si>
  <si>
    <t>Edward A. Salinas Montero</t>
  </si>
  <si>
    <t>esalinas@educacionbogota.edu.co</t>
  </si>
  <si>
    <t>COLEGIO COMPARTIR RECUERDO (IED)</t>
  </si>
  <si>
    <t xml:space="preserve">Solicitamos muy amablemente nos informen el motivo por el cual no se está cumpliendo con el ciclo de menú autorizado para la entrega de la alimentación escolar de los estudiantes de nuestra institución. 
Además, el motivo por el que se están entregando solamente dos componentes del refrigerio.
Lo anterior, dado que hemos venido recibiendo reclamos por parte de los padres de familia y estudiantes, motivo por el cual debemos brindar una información real y oficial ante esta situación.
Gracias por la atención y colaboración.
 </t>
  </si>
  <si>
    <t>IN84258</t>
  </si>
  <si>
    <t>Sonia Lancheros</t>
  </si>
  <si>
    <t>Orientador</t>
  </si>
  <si>
    <t>slanch@hotmail.com</t>
  </si>
  <si>
    <t>Por favor remitir el presente correo a interventoría.
Para el día de hoy estaba prevista la entrega de refrigerios escolares con el menú PE1 que incluía Pan de bono, Chocolatina y Néctar de fruta,  sin embargo, los niños están recibiendo Achiras y maní, un refrigerio insuficiente e incompleto, por lo tanto, manifiesto formalmente la inconformidad no solo por el cambio de menú sino por lo que ha representado para los estudiantes recibir solo estos dos componentes del día de hoy.  Claramente hace falta bebida y fruta. (En el correo incliyen foto)
Al indagar telefónicamente por las razones, la respuesta de la interventoría hace referencia a cambios de proveedores, lo cual no debería incidir en la calidad y el sentido de dignidad que le corresponde a los niños.
Esperamos que este tipo de situaciones no se presenten en el futuro y se pueda entregar a los estudiantes un refrigerio de calidad, tal como ellos lo merecen.</t>
  </si>
  <si>
    <t>El menú entregado difiere del autorizado</t>
  </si>
  <si>
    <t>IN80340</t>
  </si>
  <si>
    <t>Jenny Acosta</t>
  </si>
  <si>
    <t>Auxiliar Administrativo</t>
  </si>
  <si>
    <t>jennyacosta431@gmail.com</t>
  </si>
  <si>
    <t>COLEGIO REPUBLICA FEDERAL DE ALEMANIA (IED)</t>
  </si>
  <si>
    <t>En  referencia al asunto solicita muy cordialmente el suministro de refrigerio escolar  llegue completo al colegio República Federal de Alemania localidad Rafael Uribe Uribe, jornada única, el motivo es,  el día de hoy y el trayecto de la semana a llegado el  suministro con variaciones no acordes para los estudiantes no están cumpliendo con normatividad.
Suministrar un complemento alimentario que contribuya al acceso, la permanencia, la reducción del ausentismo, y al bienestar en los establecimientos educativos durante el calendario escolar y en la jornada académica de los niños, niñas, adolescentes y jóvenes registrados en la matrícula oficial desde preescolar hasta básica y media, fomentando hábitos alimentarios saludables y aportando al logro de las trayectorias educativas completas con resultados de calidad.</t>
  </si>
  <si>
    <t xml:space="preserve">Lorenzo Cairoli
</t>
  </si>
  <si>
    <t>Usuario: @Lorenzocairoli</t>
  </si>
  <si>
    <t>Responde al hilo del mensaje del post generado por @Miilokorrea. No solo miserable, lamentablemente tampoco es saludable y desde el punto de vista nutricional, un desastre. Tienen más ética alimentaria criando cerdos que alimentando a los niños en las escuelas</t>
  </si>
  <si>
    <t>En los mensajes posteriores al posteado por el usuario @Miilokorrea. Notifican que corresponde al refrigerios del colegio confederación brisas del diamante. La scretaria de educación responde desde el usuario oficial de la red X, con la respuesta forma preparada:  efectivamente ese fue uno de los menús entregados ayer. Sin embargo, estamos realizando el empalme de órdenes de compra 2023 con compras 2024, lo que ha generado la entrega de menús diferentes a los programados inicialmente.
Esta situación es coyuntural y se normalizará, a más tardar, el próximo martes. Seguimos trabajando para mejorar en todos los aspectos en la 
Aprovechamos para contarte que hicimos cambio en los menús e incluimos algunos productos nuevos como los sándwiches (que no estaban anteriormente). Estos harán parte permanente del menú, mínimo una vez a la semana, a partir de la próxima semana.
Agradecemos tu preocupación y seguiremos atentos a las alertas para seguir mejorando en nuestros procesos y responder a las inquietudes de la ciudadanía de manera clara y oportuna.</t>
  </si>
  <si>
    <t>Marlon Cortés</t>
  </si>
  <si>
    <t>Usuario: MarlonCortesCo1</t>
  </si>
  <si>
    <t>El usuario publica el refrigerio recibido, una galleta tipo craker y una gelatina de pata.</t>
  </si>
  <si>
    <t>Se da respuesta a través del usuario oficial de la Secretaria de Educación de la red social X, así: Gracias Marlon, estamos haciendo los empalmes para el PAE en 2024. La situación es coyuntural y se normalizará la próxima semana. También, hicimos cambios en los menús e incluimos productos nuevos como sándwiches. ¡Les estaremos contando más detalles a través de nuestros canales!</t>
  </si>
  <si>
    <t>Andrea Sandino G</t>
  </si>
  <si>
    <t>Usuario: @mastrxsviento</t>
  </si>
  <si>
    <t>x: @CarlosFGalan @Educacionbogota qué pasa con el PAE, dónde está el presupuesto ? Por qué juegan con la alimentación de nuestros niños y niñas?  El refrigerio entregado esta semana inaceptable👇🏽😡
@fecode @adebogota</t>
  </si>
  <si>
    <t xml:space="preserve"> La secretaria de educación responde desde el usuario oficial de la red X, con la respuesta forma: Respetada Andrea, en @Educacionbogota
 compramos el Programa de Alimentación Escolar – PAE a través de @ColombiaCompra, lo que asegura total transparencia en el manejo de esos recursos y en su ejecución y pagos somos estrictos en pagar lo efectivamente entregado. 
Ahora estamos empalmando órdenes de compra 2023 con compras 2024. El cambio generó la entrega de menús diferentes a los programados inicialmente, todos ellos verificados rigurosamente en fechas de vencimiento
Esta situación es coyuntural y se normalizará, a más tardar, el próximo martes. Trabajamos para mejorar en todos los aspectos en la @Educacionbogota
provechamos para contarte que hicimos cambio en los menús e incluimos algunos productos nuevos como los sándwiches (que no estaban anteriormente). Estos harán parte permanente del menú, mínimo una vez a la semana, a partir de la próxima semana.
gradecemos tu preocupación y seguiremos atentos a las alertas para seguir mejorando en nuestros procesos y responder a las inquietudes de la ciudadanía de manera clara y oportuna.</t>
  </si>
  <si>
    <t>Enrique Alfonso</t>
  </si>
  <si>
    <t>Usuario: @EnriqueTeacher1</t>
  </si>
  <si>
    <t>BARRIOS UNIDOS</t>
  </si>
  <si>
    <t>COLEGIO JUAN FRANCISCO BERBEO (IED)</t>
  </si>
  <si>
    <t>El refrigerio para una "JORNADA ÚNICA" de primera infancia y sin almuerzo... IED Juan Francisco Berbeo 
@Bogota, @Educacionbogota, @fecode, @adebogota, @Nelsonalarcon74, @CharlyMunevar, @Mineducacion. ¿Los niños no merecen comida decente?</t>
  </si>
  <si>
    <t>La secretaria de educación responde desde el usuario oficial de la red X: Apreciado Enrique, agradecemos la información suministrada. Hemos verificado y efectivamente se entregó el kumis más otro componente adicional, el cual pudo ser fruta (banano, manzana, mandarina) o un postre. Lo anterior es una situación coyuntural y se normalizará, a más tardar, el martes próximo. Esto se debe a que, actualmente desde 
@Educacionbogota
 estamos realizando el empalme de órdenes de compra 2023 con compras 2024.
Por otro lado, además del refrigerio, en este colegio se entrega el servicio de SIAT. El menú de hoy entregado a los estudiantes fue: frijol, carne molida, arroz blanco, papa campesina, mandarina y agua envasada. ¡Trabajamos para mejorar en todos los aspectos en educación!</t>
  </si>
  <si>
    <t>Mauricio Correo Tibirín</t>
  </si>
  <si>
    <t>Usuario: @Maopurppura</t>
  </si>
  <si>
    <t>COLEGIO ALBERTO LLERAS CAMARGO (IED)</t>
  </si>
  <si>
    <t>Aquí la alimentación dada por @Educacionbogota a través de 
@Compensar_info a los estudiantes del IED Alberto Lleras Camargo en Suba, @Bogota para muchos, la única comida del día.  @CarlosFGalan, @IsabelSegoviaO, @CanalCapital, @adebogota, @fecode, @miguep_fecode, @Mineducacion</t>
  </si>
  <si>
    <t xml:space="preserve">La secretaria de educación responde desde el usuario oficial de la red X: Apreciado Mauricio. Estamos empalmando órdenes de compra 2023 con compras 2024, por lo tanto, el cambio generó la entrega de menús diferentes a los programados inicialmente. La situación es coyuntural y se normalizará la próxima semana. También, hicimos cambios en los menús e incluimos productos nuevos como sándwiches. ¡Les estaremos contando más detalles a través de nuestros canales! </t>
  </si>
  <si>
    <t>IN80344</t>
  </si>
  <si>
    <t>Yaqueline Garay Guevara</t>
  </si>
  <si>
    <t>colnaclemenciadeca18@educacionbogota.edu.co</t>
  </si>
  <si>
    <t xml:space="preserve">COLEGIO CLEMENCIA DE CAYCEDO (IED) </t>
  </si>
  <si>
    <t>M,U,T</t>
  </si>
  <si>
    <t>De manera atenta se informa que el refrigerio asignado para la primera entrega del colegio Clemencia de Caycedo IED el día de hoy llegó sin bebida, por lo tanto, se solicita revisión dado que es importante que las niñas dentro de su alimentación cuenten con un componente líquido que aporte positivamente en su desarrollo.
Se anexa fotos del suministro recibido.</t>
  </si>
  <si>
    <t>Se da respuesta tipo de acuerdo con el comunidad de prensa expedido por la SED sobre contingencia en entrega de menús de refrigerios escolares:
 Actualmente, nos encontramos en el empalme de las órdenes de compra anteriores (2023), con las correspondientes al año 2024. Este cambio de órdenes de compra ha originado la entrega de menús diferentes a los programados inicialmente, sin embargo, todos ellos cumplen con condiciones técnicas y de calidad óptimas para su consumo. Esta situación es coyuntural y se normalizará, a más tardar, el martes próximo. Esto es parte del trabajo que iniciamos para mejorar en este año la operación del programa.
Lamentamos los inconvenientes generados y reiteramos, el compromiso que tiene la Entidad con la garantía en la alimentación escolar de los NNJA matriculados en el sistema educativo oficial en pro de su bienestar y el acceso y goce efectivo del derecho a una educación con calidad.</t>
  </si>
  <si>
    <t>IN80345</t>
  </si>
  <si>
    <t>Luis Eduardo Hurtado López</t>
  </si>
  <si>
    <t>7698589-7694849 Ext 113</t>
  </si>
  <si>
    <t>cedmarruecosymoli18@educacionbogota.edu.co</t>
  </si>
  <si>
    <t>COLEGIO MARRUECOS Y MOLINOS (IED)</t>
  </si>
  <si>
    <t>Con la presente informo a ustedes que el día de hoy 6 de febrero del 2024, no llegó bebida en el refrigerio, igualmente, hago un llamado a mejor la calidad y variedad de los productos.</t>
  </si>
  <si>
    <t>IN80346</t>
  </si>
  <si>
    <t>Nicolas Puerto Oliveros</t>
  </si>
  <si>
    <t>Secretario</t>
  </si>
  <si>
    <t>colmariacano@educacionbogota.edu.co</t>
  </si>
  <si>
    <t xml:space="preserve">Por medio del presente informamos que el día hoy, 6 de febrero de 2024, los refrigerios de bachillerato llegaron a la institución sin ningún tipo de bebida, agradecemos se tenga en cuenta la novedad y estamos atentos a sus instrucciones frente a como proceder.  </t>
  </si>
  <si>
    <t>IN80347</t>
  </si>
  <si>
    <t>COLEGIO CLEMENCIA DE CAYCEDO (IED)</t>
  </si>
  <si>
    <t xml:space="preserve">De manera atenta se informa que el refrigerio asignado para la primera entrega del colegio Clemencia de Caycedo IED el día de hoy llegó sin alimento solido ni fruta, por lo tanto, se solicita revisión dado que es importante que las niñas dentro de su alimentación cuenten con un componente completo que aporte positivamente en su desarrollo.
 </t>
  </si>
  <si>
    <t>IN80349</t>
  </si>
  <si>
    <t>Erika León Palencia</t>
  </si>
  <si>
    <t>emleonp@educacionbogota.edu.co</t>
  </si>
  <si>
    <t>COLEGIO ALEJANDRO OBREGON (IED)</t>
  </si>
  <si>
    <t>El día de hoy desde la Institución evidenciamos que para tipo A y B vienen el Kumis y mandarina y, para tipo C y D Kumis y Pata. Así pues solo se entregan dos componentes a los estudiantes. Los cuales carecen del cereal y no representan un complemento real para los estudiantes.
Según operador, lo que se entrego el día de hoy es el menú aprobado desde la SED, según menú suministrado por el operador debería venir adicionalmente un bizcocho cuajada que no llego.
Desde la IED (docentes, familias y estudiantes) se presenta una inconformidad por estos productos, llamando la atención frente a la calidad/cantidad de los productos entregados a los niños y niñas de la IED.
Se anexa foto del refrigerio del día de hoy 8 de febrero de 2024</t>
  </si>
  <si>
    <t>Cantidad/Componente</t>
  </si>
  <si>
    <t>CN/CO</t>
  </si>
  <si>
    <t>Entrega incompleta del suministro/ Menú incompleto</t>
  </si>
  <si>
    <t>IN80350</t>
  </si>
  <si>
    <t>Richard A. Maldonado V.</t>
  </si>
  <si>
    <t>7139084-7201198</t>
  </si>
  <si>
    <t>cedellibertador18@educacionbogota.edu.co</t>
  </si>
  <si>
    <t>COLEGIO EL LIBERTADOR (IED)</t>
  </si>
  <si>
    <t>De acuerdo a las indicaciones entregadas informo las novedades que han ocurrido durante esta semana en la Institución en la entrega de refrigerios.
Están llegando incompletos y ya se ha solicitado que llegue el 100%
Está llegando un menú desbalanceado
El martes 6 de febrero llego doble mogolla y banano ( anexo foto)
El miércoles 7 llego doble bebida una leche un yogurt y una gelatina de pata ( anexo foto)
Jueves 8 de febrero llegan incompletos y lo que está en la minuta no es lo que entregan.</t>
  </si>
  <si>
    <t>Menú incompleto / Complementos repetidos</t>
  </si>
  <si>
    <t>IN74299</t>
  </si>
  <si>
    <t>Marlen Mogollón Carvajal</t>
  </si>
  <si>
    <t>cedsanjose8@educacionbogota.edu.co&gt;</t>
  </si>
  <si>
    <t>COLEGIO SAN JOSE (IED)</t>
  </si>
  <si>
    <t>El colegio San José manifiesta su inconformidad por los productos entregados el día hoy en las sedes B y C , ya que no concuerdan con lo establecido en minuta correspondiente a este día : pan de bono, chocolatina  y néctar de fruta : y los productos que llegaron fueron : achiras, galleta de quinua y gelatina de pata  , no enviaron bebida ni  tampoco fruta . Esperamos que esta situación no se vuelva a presentar. Gracias</t>
  </si>
  <si>
    <t>IN82272</t>
  </si>
  <si>
    <t>Vivian Andrea Martínez Arévalo</t>
  </si>
  <si>
    <t>Insdialuiseduardomor@educacionbogota.edu.co&gt;</t>
  </si>
  <si>
    <t xml:space="preserve">COLEGIO LUIS EDUARDO MORA OSEJO (IED) </t>
  </si>
  <si>
    <t>Por medio del presente correo, solicitamos nos colaboren con la información de entrega de suministro para el día de hoy, ya que se evidenció que los componentes en la entrega realizada fueron de contingencia y se entregaron solo dos componentes a cada curso, de la siguiente manera:
Avena y maní o Avena y gelatina o Avena y banano.
Por lo anterior solicitamos que nos aclaren el motivo de la novedad.</t>
  </si>
  <si>
    <t>IN92258</t>
  </si>
  <si>
    <t>Denisse Rojas</t>
  </si>
  <si>
    <t>dprojasb@educacionbogota.edu.co</t>
  </si>
  <si>
    <t xml:space="preserve">COLEGIO LEONARDO POSADA PEDRAZA </t>
  </si>
  <si>
    <t xml:space="preserve">Por este medio, queremos poner en conocimiento las dificultades, que se vienen presentando, con la prestación del servicio de refrigerios, entre ellas, la llegada tarde a la institución.
El día martes 06/ 02/2024, los componentes del refrigerio tenían altos niveles calóricos,  para este día, no enviaron el mismo refrigerio para los estudiantes, llego un refrigerio desproporcionado.
Para el día de hoy, llego una leche saborizada, que nos preocupa, ya que llego con una temperatura no adecuada (caliente), también es importante resaltar que la institución, no cuenta con cuarto de frio, por esto se hace necesario, que la entrega de los refrigerios se haga por jornada, ya que se está dejando todo el refrigerio en la jornada mañana y la institución no puede garantizar la cadena de frio para los refrigerios de la tarde.
 </t>
  </si>
  <si>
    <t>yeimycf19@hotmail.com</t>
  </si>
  <si>
    <t>COLEGIO DEBORA ARANGO PEREZ (IED)</t>
  </si>
  <si>
    <t>Denuncio a la rectora del colegio Debora Arango Pérez IED porque no está garantizando la alimentación de los niños, desde que inició el año, están dando de almuerzo, arroz, plátano y agua (ocasionalmente una fruta.) N incluyen proteína de ningún tipo, lo cual no es un menú adecuado para los niños, además, hay niños que quedan sin almorzar como por ejemplo los de decimo y once que están todo el día en el colegio, no entiendo como con la rectoría anterior esto no pasaba, ¿a dónde van a parar los fondos que destina el distrito para la alimentación. De los niños de la institución? ¿qué seguimiento hace la secretaria de educación distrital a esto?</t>
  </si>
  <si>
    <t>Se emite respuesta al peticionario informado dinamica de inicio de operación del PAE. Se informa que el PAE atendiente de acuerdo con las cantidades solicitadas por las IED. Se realizá revisión de reporte novedades identificando que no se tiene registro de novedades asociadas a la prestación del servicio educativo.</t>
  </si>
  <si>
    <t>S-2024-69438</t>
  </si>
  <si>
    <t>Refrigerios Escolares/SIDAE/SIAT/SIATi</t>
  </si>
  <si>
    <t>De manera atenta, nuevamente presentó queja por la NO entrega de almuerzo y refrigerios a la totalidad de los estudiantes de primaria y bachillerato que asisten a clases desde el 22 de enero de 2024.
La respuesta de algunos profesores es que el Gobierno solo está enviando el 50% del total de refrigerios y almuerzos.
Se supone que ustedes deben realizar una planeación y garantizar la entrega de los refrigerios y almuerzos a la totalidad de estudiantes.
Quedo atenta a su valiosa respuesta y de las demás instituciones que dejo en copia.</t>
  </si>
  <si>
    <t>S-2024-64631</t>
  </si>
  <si>
    <t>garteyer@gmail.com</t>
  </si>
  <si>
    <t>Falta de refrigerios en los colegios de Bogotá</t>
  </si>
  <si>
    <t>Se emite respuesta al peticionario informado dinamica de inicio de operación del PAE. Se informa que el PAE atendiente de acuerdo con las cantidades solicitadas por las IED. Dado que no se espifica IED no es posible verificar reporte de novedades. Se solicita ampliación de información.</t>
  </si>
  <si>
    <t>S-2024-64643</t>
  </si>
  <si>
    <t>IN70319</t>
  </si>
  <si>
    <t>respetuosamente me dirijo a ustedes en mi calidad de coordinadora de la sede Península del colegio Entre Nubes Sur Oriental para presentar una nueva queja formal con respecto a la calidad de refrigerio que hemos recibido el día de hoy, ya que siendo una sede que atiende estudiantes de primera infancia y los grados primero y segundo de primaria tanto el día de hoy como en los 2 días previos se ha recibido un refrigerio no adecuado a las necesidades alimentarias de los niños, siendo dos harinas y un dulce, al siguiente día dos bebidas y una gelatina de pata, y el día de hoy una mani y una leche, lo cual ha generado inconvenientes con docentes, y padres de familia quienes en su calidad de garantes de los derechos de los menores a su cargo exigen un suministro acorde con el menú estipulado por la secretaría de educación y adecuado a los requerimientos alimentarios de los estudiantes.
agradeciendo su atención y esperando la inmediata toma de medidas .</t>
  </si>
  <si>
    <t>Se da respuesta tipo de acuerdo con el comunicado de prensa expedido por la SED sobre contingencia en entrega de menús de refrigerios escolares:
Sobre la situación que se ha venido presentando con la entrega de los alimentos que componen el refrigerio escolar, nos permitimos indicar que:
Actualmente, nos encontramos en el empalme de las órdenes de compra anteriores (2023), con las correspondientes al año 2024. Este cambio de órdenes de compra, ha originado la entrega de menús diferentes a los programados inicialmente, sin embargo, todos ellos cumplen con condiciones técnicas y de calidad óptimas para su consumo. Esta situación es coyuntural y se normalizará, a más tardar, el martes próximo. Esto es parte del trabajo que iniciamos para mejorar en este año la operación del programa.
Lamentamos los inconvenientes generados y reiteramos, el compromiso que tiene la Entidad con la garantía en la alimentación escolar de los NNJA matriculados en el sistema educativo oficial en pro de su bienestar y el acceso y goce efectivo del derecho a una educación con calidad.</t>
  </si>
  <si>
    <t>IN84269</t>
  </si>
  <si>
    <t>LUIS CARLOS GALEANO</t>
  </si>
  <si>
    <t>cedvillarica8@educacionbogota.edu.co</t>
  </si>
  <si>
    <t>COLEGIO VILLA RICA (IED)</t>
  </si>
  <si>
    <t>Teniendo en cuenta la novedad allegada por la orientadora de la sede A jornada tarde, respetuosamente remito copia de la misma, para los fines pertinentes.
" Por medio de la presente y de manera respetuosa quiero manifestarle el inconformismo de los
estudiantes de la sede A, JT frente a los refrigerios recibidos el 7 y el 8 de febrero.
El día 7 de febrero el refrigerio aprobado por la secretaria de educación costaba de NECTAR DE FRUTA (FunkY) + LECHE ENTERA (colanta) + BARRA DE CHOCOLATE. Fue el menú aprobado por la
secretaria.
El día 8 de febrero GALLETA QUINUA TIPO CRAKER +MANI CON SAL.
El menú de estos dos días ha generado en los estudiantes inconformismo y preocupación.
De acuerdo a lo anterior solicito muy amablemente indagar con el PAE, la situación de los suministros aprobados y entregados para la sede educativa."</t>
  </si>
  <si>
    <t>IN82276</t>
  </si>
  <si>
    <t>ANDREA LOVERA</t>
  </si>
  <si>
    <t>andrea.lovera456@educacionbogota.edu.co</t>
  </si>
  <si>
    <t xml:space="preserve">Desde el colegio el Virrey José Solís nos permitamos extender la inconformidad presentada por la planta docente y los estudiantes de la institución frente a los componentes del refrigerios entregados en la institución educativa  el día de hoy 8 de febrero del 2024 en la Jornada Mañana, ya que este no cumple con los valores nutricionales requeridos para cada edad. 
El día de hoy se recibió para preescolar (tipo A)  : avena y maní  de 10 gramos.
para tipo B y C  avena y una mandarina,  y para tipo D  avena y gelatina de pata de 25 gramos.
Como se puede evidenciar solo se enviaron dos complementos, faltando el cereal  para el tipo A, B , C y  D y la fruta  para los  tipos  A y D
Agradecemos la atención prestada y quedamos atentos a su respuesta.
 </t>
  </si>
  <si>
    <t>Ismar Duram</t>
  </si>
  <si>
    <t>No reporta</t>
  </si>
  <si>
    <t>Buenos días 
Me dirijo a ustedes con el fin de manifestar la inconformidad respecto a los refrigerios que se han suministrado a lo largo de esta semana en el colegio Montebello sede 2 jornada mañana en cuanto a:
1.Cuando llega fruta esta llega en mal estado.
2.Solo se está recibiendo líquidos y dulces.</t>
  </si>
  <si>
    <t>IN80343</t>
  </si>
  <si>
    <t>Sandra Milena Tumiña Gutiérrez</t>
  </si>
  <si>
    <t>Orinetadora</t>
  </si>
  <si>
    <t>orientacionrafaeldelgado@gmail.com</t>
  </si>
  <si>
    <t>COLEGIO RAFAEL DELGADO SALGUERO (IED)</t>
  </si>
  <si>
    <t>Por medio de la presente quiero informar la inconformidad sobre los refrigerios del día 6/02/2024, referidos por maestras y niños, donde el suministro se videncia desbalanceado, ya que llegó: mogolla, palo de queso y chocolatina. Anexo evidencia fotográfica.</t>
  </si>
  <si>
    <t>I-2024-17105</t>
  </si>
  <si>
    <t xml:space="preserve"> Vilma Rocio Forero Duran</t>
  </si>
  <si>
    <t>varios</t>
  </si>
  <si>
    <t>OSE ORLANDO ARDILA ARDILA
COLEGIO JOSE ACEVEDO Y GOMEZ (IED)
COLEGIO MONTEBELLO (IED)
COLEGIO ALTAMIRA SUR ORIENTAL (IED)
COLEGIO JUAN EVANGELISTA GOMEZ (IED)
COLEGIO LA BELLEZA LOS LIBERTADORES (IED)
COLEGIO ATENAS (IED)
COLEGIO LA VICTORIA (IED)
COLEGIO MORALBA SURORIENTAL (IED)
COLEGIO VEINTE DE JULIO (IED)
COLEGIO REPUBLICA DEL ECUADOR (IED)
COLEGIO FLORENTINO GONZALEZ (IED)</t>
  </si>
  <si>
    <t>Nos dirigimos a ustedes en nuestra calidad de rectores de la Localidad cuarta, rectores 
firmantes para expresar nuestra profunda preocupación e inconformismo respecto a la 
calidad, cantidad y variedad de los refrigerios proporcionados a nuestros estudiantes 
durante la presente semana. Estamos convencidos de que estos no satisfacen los 
estándares nutricionales esperados, ni ofrecen la diversidad alimenticia necesaria para 
asegurar una dieta equilibrada y adecuada para el desarrollo saludable de nuestros niños, 
niñas y adolescentes. Por tanto, solicitamos de manera urgente que se tomen las medidas 
pertinentes para supervisar y garantizar la inclusión de componentes nutricionales 
adecuados en los refrigerios, así como el cumplimiento estricto de estos estándares. La 
salud y el bienestar de nuestros estudiantes son de máxima prioridad, y su compromiso es 
fundamental para asegurar no solo su adecuado desarrollo físico sino también su 
rendimiento académico.
Nos preocupa que la SED autorice estos menús y habilite al operador logístico para hacer 
una entrega que abiertamente incumple con los parámetros técnicos de los refrigerios.
Agradecemos de antemano su atención a esta importante cuestión y quedamos a la espera 
de acciones concretas que solucionen esta situación a la mayor brevedad posible.</t>
  </si>
  <si>
    <t>Se da respuesta a los restores que generan la queja indicando que: El Programa de Alimentación Escolar (PAE) es un conjunto articulado de estrategias orientadas a contribuir en el derecho a la vida sana, a la educación con calidad y a la alimentación en el marco de las políticas nacionales y distritales, brindando un apoyo alimentario con calidad nutricional variado e inocuo y fomentando la promoción de prácticas saludables que favorece el acceso y la permanencia de los estudiantes en el sistema educativo oficial. La Secretaría de Educación del Distrito, atiende a 
la población estudiantil que hace parte de la matrícula oficial, el 100% de las solicitudes que realizan las instituciones educativas, a través de las modalidades de atención: Refrigerios escolares y Servicio Integral de Desayunos y Almuerzos 
Escolares.
Específicamente en lo relacionado con el refrigerio escolar, se informa que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alimento en las cantidades requeridas diariamente y las condiciones establecidas en los procesos de contratación que adelanta
la Entidad. Con los alimentos disponibles se estructuran menús de acuerdo con la minuta patrón para dicha modalidad.
Es importante precisar que el refrigerio escolar es un complemento alimentario compuesto por diferentes grupos de alimentos 
que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Actualmente se establece el aporte del 22% de las recomendaciones 
de energía y nutrientes de los escolares por grupos de edad. Cabe resaltar que la alimentación escolar entregada es 
complementaria, es decir que el 78% restante corresponde a la alimentación recibida por la familia en el hogar o seleccionada
de manera voluntaria por los escolares.
Ahora bien, sobre los menús entregados en la semana del 5 al 8 de febrero de 2024, se informa que la situación presentada 
obedeció al empalme de las órdenes de compra anteriores (2023), con las correspondientes al año 2024, este cambio de 
órdenes de compra originó la entrega de menús diferentes a los programados inicialmente, no obstante, los alimentos 
entregados cumplieron con condiciones técnicas y de calidad óptimas para su consumo. Dicha situación fue coyuntural y se normalizó a partir del 12 de febrero de 2024 con la entrega de menús que incluyen además nuevos alimentos como sándwich 
de queso y bocadillo y sándwich en pan integral con queso, rollo de pollo y queso, rollo de queso, bizcocho de cuajada, 
almojábana, pan de bono, pan de maíz, fresas liofilizadas en trozos, piña deshidratada y concentrados de fruta, entre otros.
Lamentamos los inconvenientes generados y reiteramos, el compromiso que tiene la Entidad con la garantía en la alimentación 
escolar de los NNJA matriculados en el sistema educativo oficial en pro de su bienestar y el acceso y goce efectivo del derecho 
a una educación con calidad.</t>
  </si>
  <si>
    <t>I-2024-23838</t>
  </si>
  <si>
    <t>IN70327</t>
  </si>
  <si>
    <t>Jesús Aníbal Gantiva Rocha</t>
  </si>
  <si>
    <t>3002856862 </t>
  </si>
  <si>
    <t>jagantiva@educacionbogota.edu.co</t>
  </si>
  <si>
    <t>COLEGIO SAN BERNARDINO (IED)</t>
  </si>
  <si>
    <t>De manera atenta y respetuosa, me permito poner en conocimiento que:
1.    En la cantidad de refrigerios que llegan al colegio, se está repitiendo el mismo producto.
2.       El suplemento vitamínico no obedece al suplemento nutritivo.
3.       Llegan 2 componentes, cuando se sabe que son 4 y que debe incluir la fruta.
 Agradezco la pronta solución que se de al tema, todo en beneficio de los niños y niñas de la institución.</t>
  </si>
  <si>
    <t>IN70328</t>
  </si>
  <si>
    <t>Andrea Ramos</t>
  </si>
  <si>
    <t>garamosc@educacionbogota.edu.co</t>
  </si>
  <si>
    <t>CHAPINERO</t>
  </si>
  <si>
    <t>COLEGIO CAMPESTRE MONTE VERDE (IED)</t>
  </si>
  <si>
    <t>De manera atenta me dirijo a ustedes para reportar y solicitar información del menú de refrigerios que llega a la IED Campestre Monte Verde SEDE B.
 08/02/2024
·         Kumis
·         Cocada
09/02/2024
· Manzana
· Gelatina de gamba
Como podemos evidenciar son solo llegan dos productos.</t>
  </si>
  <si>
    <t>IN70329</t>
  </si>
  <si>
    <t>ELBERS VILLALOBOS ARANGO</t>
  </si>
  <si>
    <t>cedelrodeo4@educacionbogota.edu.co</t>
  </si>
  <si>
    <t>COLEGIO EL RODEO (IED)</t>
  </si>
  <si>
    <t>Señores
PROGRAMA DE ALIMENACION ESCOLAR PAE
Por medio del presente me permito informar que no esta llegando la alimentación escolar de acuerdo a la programación del menú para el mes de febrero  establecido por la Secretaria de Educación del Distrito para el Colegio el Rodeo.
Adjunto foto de la programación para el día de hoy y lo que realmente se recibió por parte de las promotoras de compensar encargadas de recibir la alimentación.</t>
  </si>
  <si>
    <t>IN82275</t>
  </si>
  <si>
    <t>FABIO ORTIZ MONTOYA</t>
  </si>
  <si>
    <t>rectorbosco2@fundaciondonbosco.org</t>
  </si>
  <si>
    <t>COLEGIO CHUNIZA FAMACO (IED)</t>
  </si>
  <si>
    <t>Me comunico con el objetivo de presentar algunas observaciones sobre el refrigerio y almuerzo.
Ayer, febrero 08, se entregó en la mañana banano con avena. Un lácteo con banano. Algunos niños expresan malestar al consumir
En el almuerzo del mismo día, banano con fríjoles. 
La semana pasada ( se reportó) el yogurt no cayó bien a muchos estudiantes
Hoy, febrero 09 se entrega frutos secos con pasabocas en el refrigerio, pero sin bebida.</t>
  </si>
  <si>
    <t>IN94187</t>
  </si>
  <si>
    <t>Juan Pablo Cardona Guio</t>
  </si>
  <si>
    <t>escdielcortijo5@educacionbogota.edu.co</t>
  </si>
  <si>
    <t>COLEGIO EL CORTIJO - VIANEY (IED)</t>
  </si>
  <si>
    <t>Amablemente se solicita aclaración frente al componente faltante del refrigerio escolar durante la presente semana ya que hay inquietudes de los padres de familia respecto al tema.
Adicional; se solicita por favor asistencia del referente PAE a una reunión que se llevara a cabo el día miércoles 14 de febrero de 2024 a las 7:00 am en la sede A del Colegio El Cortijo-Vianey IED para aclaración del tema.</t>
  </si>
  <si>
    <t>IN90237</t>
  </si>
  <si>
    <t>Sulma Cifuentes Orozco</t>
  </si>
  <si>
    <t>cedunioneuropea19@educacionbogota.edu.co </t>
  </si>
  <si>
    <t>COLEGIO UNION EUROPEA (IED)</t>
  </si>
  <si>
    <t xml:space="preserve">Solicito información sobre menús del  refrigerio del día de hoy dado que existe inconformidad de los estudiantes con el refrigerio entregado el dia de hoy:
Tipo A B:  frutos secos y hojaldre con bocadillo, sin bebida
Tipo c y d: avena y frutos secos.
Los más pequeños no recibieron bebida. </t>
  </si>
  <si>
    <t>IN94189</t>
  </si>
  <si>
    <t>RUTH MARIELA SANABRIA TAUTIVA</t>
  </si>
  <si>
    <t>cedolarte5@educacionbogota.edu.co</t>
  </si>
  <si>
    <t>COLEGIO RURAL OLARTE (CED)</t>
  </si>
  <si>
    <t>La presente para solicitar se envié el refrigerio como esta establecido en la minuta de refrigerios, ya que esta semana solo ha llegado 2 componentes por ración.
Agradezco la atención prestada.</t>
  </si>
  <si>
    <t xml:space="preserve">	 E-2024-30401</t>
  </si>
  <si>
    <t>Sara Johanna Montaño Prieto</t>
  </si>
  <si>
    <t>prietosara514@gmail.com</t>
  </si>
  <si>
    <t>COLEGIO MOTORISTA (CED)</t>
  </si>
  <si>
    <t>Solicitamos aclaracion sobre la cantidad y el numero de componentes del menu del refrigerio escolar, durante la semana del 5 al 8 de febrero se han recibido solo dos componentes en el suministro entregado. 
Cordial saludo Senores Secretaria de Educacion
Como padres del colegio Motorista Tenemos preocupacion ya que nuestros hijos indican no tener un refrigerio Completo adecuado a sus necesidades solicitamos aclaración sobre cual sera los integrantes nutricionales del refigerio para el Bienestar de los menores en sus actividades escolares.</t>
  </si>
  <si>
    <t>El Programa de Alimentación Escolar (PAE) es un conjunto articulado de estrategias orientadas a contribuir en el derecho a la vida sana, a la educación con calidad y a la alimentación en el marco de las políticas nacionales y distritales, brindando un 
apoyo alimentario con calidad nutricional variado e inocuo y fomentando la promoción de prácticas saludables que favorece el acceso y la permanencia de los estudiantes en el sistema educativo oficial. La Secretaría de Educación del Distrito, atiende a 
la población estudiantil que hace parte de la matrícula oficial, el 100% de las solicitudes que realizan las instituciones educativas, a través de las modalidades de atención: Refrigerios escolares y Servicio Integral de Desayunos y Almuerzos Escolares.
Específicamente en lo relacionado con el refrigerio escolar, se informa que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alimento en las cantidades requeridas diariamente y las condiciones establecidas en los procesos de contratación que adelanta 
la Entidad. Con los alimentos disponibles se estructuran menús de acuerdo con la minuta patrón para dicha modalidad.
Es importante precisar que el refrigerio escolar es un complemento alimentario compuesto por diferentes grupos de alimentos que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Actualmente se establece el aporte del 22% de las recomendaciones 
de energía y nutrientes de los escolares por grupos de edad. Cabe resaltar que la alimentación escolar entregada es complementaria, es decir que el 78% restante corresponde a la alimentación recibida por la familia en el hogar o seleccionada
de manera voluntaria por los escolares.
Ahora bien, sobre los menús entregados en la semana del 5 al 8 de febrero de 2024, se informa que la situación presentada obedeció al empalme de las órdenes de compra anteriores (2023), con las correspondientes al año 2024, este cambio de 
órdenes de compra originó la entrega de menús diferentes a los programados inicialmente, no obstante, los alimentos entregados cumplieron con condiciones técnicas y de calidad óptimas para su consumo. Dicha situación fue coyuntural y se 
normalizó a partir del 12 de febrero de 2024 con la entrega de menús que incluyen además nuevos alimentos como sándwich de queso y bocadillo y sándwich en pan integral con queso, rollo de pollo y queso, rollo de queso, bizcocho de cuajada, 
almojábana, pan de bono, pan de maíz, fresas liofilizadas en trozos, piña deshidratada y concentrados de fruta, entre otros Ahora bien, se realizó la verificación del suministro requerido por el Colegio Motorista IED de acuerdo a sus necesidades y se 
identificó que este se encuentra al 99% con respecto a la matrícula oficial tal como se muestra a continuación (en la respuesta se incluye la imagen con el Suministro Autorizado 23/02/2024)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</si>
  <si>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S-2024-68098</t>
  </si>
  <si>
    <t>E-2024-30809</t>
  </si>
  <si>
    <t>javendanosolano0@gmail.com</t>
  </si>
  <si>
    <t>COLEGIO MANUELITA SAENZ (IED)</t>
  </si>
  <si>
    <t>Que están dando muy poquito refrigerio y lo mismo la mayoría de días en el colegio Manuelita Sáenz</t>
  </si>
  <si>
    <t>El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SILVERIA ESPINOSA DE RENDON (IED) se identificó que el suministro requerido se encuentra al 100% con respecto a la matrícula oficial tal como 
se muestra a continuación (en la respuesta adjuntan imagen con Suministro Autorizado 23/02/2024) Por otro lado consideramos importante precisar que históricamente al inicio de cada calendario escolar se presenta una fluctuación significativa de estudiantes mientras se estabiliza la matrícula, lo que genera incertidumbre a las Instituciones Educativas sobre el número de servicios alimentarios que se requieren, en consecuencia, esta situación los motiva a solicitar un número inferior de suministros, de tal forma que se minimice el riesgo a presentar sobrantes de alimentos, no obstante dicha situación ya se encuentra normalizada.
Ahora bien, en lo relacionado con la entrega del refrigerio escolar, se informa que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alimento en las cantidades requeridas diariamente y las condiciones establecidas en los 
procesos de contratación que adelanta la Entidad. Con los alimentos disponibles se estructuran menús de acuerdo con 
la minuta patrón para dicha modalidad.
El refrigerio escolar es un complemento alimentario compuesto por diferentes alimentos (bebidas lácteas, quesos, cereales 
empacados, cereales compuestos, néctar, fruta fresca, frutos secos y postres) que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Actualmente se establece el aporte del 22% de las recomendaciones de energía y 
nutrientes de los escolares por grupos de edad. Cabe resaltar que la alimentación escolar entregada es complementaria, 
es decir que el 78% restante corresponde a la alimentación recibida por la familia en el hogar o seleccionada de manera 
voluntaria por los escolares.
Adicionalmente, aprovecho la oportunidad para mencionar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</si>
  <si>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S-2024-68089</t>
  </si>
  <si>
    <t>IN74305</t>
  </si>
  <si>
    <t>Paola Andrea Ferro</t>
  </si>
  <si>
    <t>paola.ferro461@educacionbogota.edu.co</t>
  </si>
  <si>
    <t>COLEGIO INTEGRADO DE FONTIBON IBEP (IED)</t>
  </si>
  <si>
    <t xml:space="preserve">Buen día, por medio de la presente deseo poner una queja sobre el refrigerio que ha llegado durante esta semana para los estudiantes. Puntualmente el día miércoles 7 de febrero el menú entregado fue: yogurt, jugo nectar y gelatina de pata, menú que tenía alto contenido de azúcar y no contaba con los valores nutricionales necesarios para los estudiantes. Hoy viernes 9 de febrero el menú entregado fue: leche y maní; es claro que esta alimentación es poco adecuada para los niños durante su jornada escolar y hace falta otro componente. 
 Esperamos que los menús entregados propicien una alimentación sana y saludable a los niños y las niñas, pues muchos de ellos en sus hogares no cuentan con los recursos para tenerla. </t>
  </si>
  <si>
    <t>IN74306</t>
  </si>
  <si>
    <t>MARCO RODRIGUEZ</t>
  </si>
  <si>
    <t>coldidarioechandia8@educacionbogota.edu.co</t>
  </si>
  <si>
    <t>COLEGIO DARIO ECHANDIA (IED)</t>
  </si>
  <si>
    <t>De manera atenta informo que hoy  en la sede B solo realizaron entrega de leche entera y una cocada de 15 grs, a lo cual me reportan la inconformidad con respecto a los componentes enviados, los cuales son insuficientes para una adecuada alimentación para la jornada escolar de los niños y niñas.
Agradezco su colaboración.</t>
  </si>
  <si>
    <t>IN74307</t>
  </si>
  <si>
    <t>EDILBERTO TORRES</t>
  </si>
  <si>
    <t>cedsanpedroclaver8@educacionbogota.edu.co</t>
  </si>
  <si>
    <t>COLEGIO SAN PEDRO CLAVER (IED)</t>
  </si>
  <si>
    <t>Buenas tardes,
De manera atenta, estoy informando que al Colegio San Pedro Claver I.E.D.
Sede A,  faltan  335 refrigerios (regular).
El contenido de los refrigerios es muy poquito y no esta llegando fruta y esta llegando muy cargado de azúcar (no es balanceado).
Agradezco se revise y se corrija esta queja.</t>
  </si>
  <si>
    <t>IN74308</t>
  </si>
  <si>
    <t>César Omar Fernando niño Nieto</t>
  </si>
  <si>
    <t>cfernando@educacionbogota.edu.co&gt;</t>
  </si>
  <si>
    <t>COLEGIO LA AMISTAD (IED)</t>
  </si>
  <si>
    <t>Buenas tardes señora rectora María del Pilar Castillo Osorio, ante todo le extiendo un respetuoso saludo, el presente correo tiene como fin notificar las siguientes circunstancias:
1. Durante el día jueves 8 y viernes 9 de febrero del presente año al plantel educativo la amistad,  jornada de la tarde sedes B y C han llegado refrigerios compuestos por solamente dos ingredientes lo cual hasta donde tengo entendido no es la tasa nutricional requerida para cumplir con dicho fin, anexo al presente las imágenes de los refrigerios que han sido recibidos.</t>
  </si>
  <si>
    <t>IN74309</t>
  </si>
  <si>
    <t>Doris E Palacios</t>
  </si>
  <si>
    <t>coordinacionjtsedeb@gmail.com</t>
  </si>
  <si>
    <t>COLEGIO ISABEL II (IED)</t>
  </si>
  <si>
    <t>Buen día, mi nombre es Doris Palacios, coordinadora del Colegio Isabel II Sede B Jornada Tarde, reciban un cordial saludo por medio del presente correo queremos manifestar la inconformidad por el menú entregado en el refrigerio a nuestros estudiantes los dias 08 de febrero y 09 de febrero de 2024, debido a que no concuerdan con la minuta de estos dos días y no cuentan con la cantidad y calidad de productos necesarios para la buena nutrición de nuestros estudiantes.
El día 08 de febrero fue entregado únicamente maní y galleta de quinua, para tipo A y B.
El día de hoy 09 de febrero, se entregó únicamente gelatina de pata y leche para tipo A, y gelatina de pata y jugo para tipo B.
Agradecemos tener en cuenta nuestras observaciones a fin de solventar estas situaciones en pro del bienestar de nuestros estudiantes, debido a que muchos de ellos cuentan con este complemento nutricional para su diario vivir. 
Quedamos atentos a la respuesta a nuestro requerimiento.</t>
  </si>
  <si>
    <t>IN80415</t>
  </si>
  <si>
    <t>colnarestrepomilla18@educacionbogota.edu.co</t>
  </si>
  <si>
    <t>COLEGIO RESTREPO MILLAN (IED)</t>
  </si>
  <si>
    <t xml:space="preserve">De manera atenta y de acuerdo con el asunto en referencia, solicito de su colaboración y gestión con menú diferencial para el estudiante Juan Ángel Cabezas Jativa del grado quinto - sede 2 (B - Isabel II de Inglaterra) jornada única, toda vez que el menor sufre de alergias con productos de alimentación (maní y lactosa).
Adjunto certificación dada por la EPS.
 </t>
  </si>
  <si>
    <t>Alergias</t>
  </si>
  <si>
    <t>De acuerdo con la solicitud de menú diferencial para el estudiante Juan Ángel Cabezas Jativa del grado quinto - sede 2 (B - Isabel II de Inglaterra) jornada única, quien presenta alergia alimentaria al maní y a la lactosa según certificado médico enviado por la Institución, la Dirección de Bienestar Estudiantil se permite informar:
El Programa de Alimentación Escolar PAE busca a través del ofrecimiento de un complemento alimentario mejorar el acceso y permanencia de los niños, niñas y jóvenes en el sistema educativo y contribuir al derecho a la alimentación.
El Programa de Alimentación Escolar realiza el proceso de planeación de los complementos alimentarios a partir de los cálculos de los requerimientos de energía y nutrientes para los estudiantes en sus diferentes grupos etarios, basados en la información y datos de población sana emitida por el Ministerio de Protección Social a través de la Resolución 3803 de 2016, así como en los lineamientos técnicos dados por la Unidad Administrativa Especial de Alimentación Escolar, motivo por el cual se incluyen alimentos de cada grupo establecido en las Guías de Alimentación Basadas en Alimentos (GABA) para la población Colombiana. Por lo anterior, el PAE no cuenta con regímenes nutricionales específicos para estudiantes con patologías particulares. Como parte de la responsabilidad que compete al PAE y de acuerdo con los lineamientos de la Unidad Administrativa Especial de Alimentación Escolar UApA se entregan los complementos alimentarios con la totalidad de los componentes, cumpliendo con las necesidades de energía y nutrientes para la población colombiana de acuerdo con los grupos etarios de nuestra población.
Así mismo, se aclara que el PAE Bogotá contempla la “Universalidad” en la atención, entendiéndola como la garantía de un apoyo alimentario, sin exclusión, para todos los estudiantes matriculados en los Colegios Oficiales del Distrito. En este marco, la alimentación escolar se planea y se entrega bajo este principio por lo que, no existen menús adaptados para condiciones particulares.
Por lo anterior, las particularidades relacionadas con condiciones de salud de los escolares deben ser atendidas en principio por la familia y pueden ser apoyadas seleccionando los alimentos que pueden ser consumidos a partir del complemento alimentario ofrecido, teniendo en cuenta las indicaciones que le esté brindando el profesional de la salud responsable de su atención con el fin de cumplir con las recomendaciones dadas. En apoyo, la Institución Educativa debe guiarse con las indicaciones familiares al respecto y apoyar permanentemente al estudiante dado el contacto directo y permanente en el entorno escolar.
Ahora bien, a continuación, se mencionan algunos aspectos frente a la alimentación que actualmente se ofrece a través de las distintas modalidades del Programa de Alimentación Escolar
1.Teniendo en cuenta la patología de base del estudiante, se anexa el ciclo de almuerzo transportado, para conocimiento del estudiante y su familia, y de acuerdo con el manejo dietario de su patología realice la selección de los alimentos que se encuentran permitidos y que no generan alteración de su enfermedad. El ciclo de menús es rotativo en cada mes. (se incluye imagen con el ciclo de menú)
Lo anterior para que el estudiante previamente al recibo del complemento alimentario tenga conocimiento de los alimentos y preparaciones que va a recibir en su jornada escolar y realice su selección.
Se precisa que el ciclo de menús de almuerzo programado no contiene preparaciones en las cuales se integre el alimento maní.
 2. Para guiar las decisiones de alimentación el siguiente es el listado de productos entregados en la modalidad de atención de refrigerios escolares: (se incluye imagen de lista )</t>
  </si>
  <si>
    <t>E-2024-31977</t>
  </si>
  <si>
    <t>Adolfo Sarmiento</t>
  </si>
  <si>
    <t>asarmi01@hotmail.com</t>
  </si>
  <si>
    <t>Refrigerios Escolares /SIDAE / Complemento reforzado</t>
  </si>
  <si>
    <t xml:space="preserve">Apreciados señores 
Hemos observado que actualmente en el colegio Nueva Zelandia de la localidad de Suba, les están suministrando a los niños un complemento alimenticio, demasiado deficiente y de muy mala calidad. 
Se nota a las claras que el contratista actual se preocupa solo por llenarse sus bolsillos sin remordimiento del mal causado a los niños, muchos de los cuales solo pueden medio comer en su hogar, una sola vez al día. 
Requerimos una acción pronta y urgente de parte de la secretaria de educación para darle solución a ésta irregularidad. 
Atento y seguro servidor. 
Adolfo Sarmiento </t>
  </si>
  <si>
    <t>Calidad del complemento</t>
  </si>
  <si>
    <t>se da respsuesta al usuario informando que: La Secretaría de Educación del Distrito (SED), entidad encargada de ejecutar el Programa de Alimentación Escolar (PAE) en 
el Distrito, en el marco de sus competencias realiza seguimiento estricto a los contratos suscritos para la operación del PAE en  el distrito, realizando acciones, mediante las cuales monitorea el cumplimiento de las condiciones de calidad e inocuidad del 
programa en cada una de las modalidades.
Para ello adelanta la contratación de una interventoría integral que tiene por objeto realizar el seguimiento técnico, administrativo, financiero y jurídico de los contratos y convenios suscritos para la ejecución del Programa de Alimentación 
Escolar PAE. En el marco del componente técnico, se adelantan actividades se seguimiento encaminadas a garantizar las condiciones de operación del programa desde la producción de los alimentos hasta su entrega efectiva a cada uno de los 
beneficiarios en los comedores escolares y en general en las sedes educativas y tienen además como objetivo identificar oportunamente cualquier situación que pueda afectar el normal desarrollo del PAE y generar de esta forma las acciones de 
mejora correspondientes.
A través del seguimiento descrito, se adelantan visitas en las IED en las cuales se verifican aspectos como condiciones higiénico sanitarias, plan de saneamiento, personal manipulador, condiciones de distribución y transporte de materias primas 
y alimentos, almacenamiento, preparación, ensamble y distribución de los complementos alimentarios, de esta forma se garantiza el cumplimiento de los estándares de calidad, inocuidad y aporte nutricional establecidos tanto normativa como 
contractualmente. Para el caso particular del Nueva Zelandia IED, se llevó a cabo visita de seguimiento el pasado 13 febreroen los cuales se evidenció cumplimiento en estos entandares, así mismo no se evidencia reporte de novedades de calidad 
asociadas a la operación del PAE.
Ahora bien, es importante mencionar que debido a la forma como opera la estrategia de alimentación escolar en la ciudad, cada queja especifica debe ser analizada a la luz del alimento en concreto sobre el cual se realiza la observación, el día en que 
ocurrió dicha circunstancia y la respectiva institución o sede educativa, con el fin de establecer y dar claridad frente a la posible
novedad surgida. En dicho marco, resulta de especial relevancia la individualización de las respectivas situaciones con el fin 
de realizar desde la Secretaría de Educación del Distrito la respectiva trazabilidad con la firma interventora, el proveedor del 
alimento y la institución educativa. Es por ello que solicitamos sea allegada toda la información que permita adelantar las 
verificaciones del caso y generar las correspondientes acciones de mejora.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</si>
  <si>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S-2024-72489</t>
  </si>
  <si>
    <t>correo</t>
  </si>
  <si>
    <t>IN78337</t>
  </si>
  <si>
    <t>Carolina Duque Villamil</t>
  </si>
  <si>
    <t xml:space="preserve">Orientadora </t>
  </si>
  <si>
    <t>cduquev@educacionbogota.edu.co</t>
  </si>
  <si>
    <t>LOS MARTIRES</t>
  </si>
  <si>
    <t>COLEGIO REPUBLICA BOLIVARIANA DE VENEZUELA (IED)</t>
  </si>
  <si>
    <t>queremos como orientadoras manifestar la voz de estudiantes, docentes, familias y nuestra frente al balance y calidad del suministro de refrigerios de los días 7, 8 y 9 de febrero; los cuales los dejaron con hambre según refirieron, sentían que les estaban dando lo que quedaba y que sin ser Nutricionistas no parecía ser balanceado nutricionalmente y cargado de azúcar ( por ejemplo el día del kumis y gelatina de pata), lo cual también afecta su desempeño y actitud en el colegio por la carga de azúcar. Este mensaje responde a que nos han solicitado manifestarlo directamente a la entidad ya que no fue un hecho aislado ni de un solo día. 
Hemos visto que no es solo un sentir institucional, también en redes y conversaciones con otros compañeros de instituciones diferentes hay malestar general, aparte que en las redes de la SED refieren nuevos menús y esto preocupa, en tanto si van a ser estos cambios definitivos y constantes.</t>
  </si>
  <si>
    <t>Se da respuesta por medio del correo oficial PAE novedades, donde de sindica que: Sobre la situación que se ha venido presentando con la entrega de los alimentos que componen el refrigerio escolar, nos permitimos indicar que:
Actualmente, nos encontramos en el empalme de las órdenes de compra anteriores (2023), con las correspondientes al año 2024. Este cambio de órdenes de compra ha originado la entrega de menús diferentes a los programados inicialmente, sin embargo, todos ellos cumplen con condiciones técnicas y de calidad óptimas para su consumo. Esta situación es coyuntural y se normalizará, a más tardar, el martes próximo. Esto es parte del trabajo que iniciamos para mejorar en este año la operación del programa.
Lamentamos los inconvenientes generados y reiteramos, el compromiso que tiene la Entidad con la garantía en la alimentación escolar de los Niños, Niñas, Jóvenes y Adolescentes matriculados en el sistema educativo oficial en pro de su bienestar y el acceso y goce efectivo del derecho a una educación con calidad.</t>
  </si>
  <si>
    <t>IN74332</t>
  </si>
  <si>
    <t>Epesperanza Mancipe</t>
  </si>
  <si>
    <t>cedeljapon8@educacionbogota.edu.co</t>
  </si>
  <si>
    <t>COLEGIO EL JAPON (IED)</t>
  </si>
  <si>
    <t>Respetados Funcionarios, reciban un cordial saludo.
En atención al asunto y para los fines pertinentes, me permito dar a conocer algunas inconformidades expúestas por docentes y estudiantes relacionadas con la calidad deficiente del refrigerio que se ha suministrado últimamente en esta IED, se adjuntan evidencias en archivo adjunto.  "Se entregan solo dos componentes"</t>
  </si>
  <si>
    <t>E-2024-32697</t>
  </si>
  <si>
    <t>Juan David Vélez</t>
  </si>
  <si>
    <t>atencion@uapa-pae.gov.co</t>
  </si>
  <si>
    <t>Refrigerios Escolares/SIDAE Desayuno</t>
  </si>
  <si>
    <t>He estado informándome de la alimentación escolar y dice que desde el
primer día todos los alumnos tienen derecho, pero en el colegio Magdalena Ortega de Nariñoubicado en el barrio Ferias ,localidad de Engativá, se está vulnerando este derecho, ya que no se les da ni desayuno ni refrigerio, niñas alumnas de esa institución me han comentado que muchas veces sobra bastantes alimentos pero cuando ellas llegan a desayunar les dicen que no hay y tampoco les dan refrigerio, y haciendo la comparación con un colegio aledaño a este si les dan el correspondiente refrigerio a los niños. para que por favor revisen que está sucediendo</t>
  </si>
  <si>
    <t>se da respuesta al usuario indicando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MAGDALENA ORTEGA DE NARIÑO (IED)
se identificó que el suministro requerido se encuentra al 75% con respecto a la matrícula oficial, por tanto, se dio traslado de la 
queja directamente a la IED con el fin de se realice la revisión de la situación y se generen las acciones correspondientes para 
garantizar la alimentación escolar del 100% de estudiantes (se incluye foto con Suministro Autorizado 26/02/2024) Por otro lado consideramos importante precisar que históricamente al inicio de cada calendario escolar se presenta una 
fluctuación significativa de estudiantes mientras se estabiliza la matrícula, lo que genera incertidumbre a las Instituciones
Educativas sobre el número de servicios alimentarios que se requieren, en consecuencia, esta situación los motiva a solicitar 
un número inferior de suministros, de tal forma que se minimice el riesgo a presentar sobrantes de alimentos, no obstante dicha 
situación ya se encuentra normalizada Adicionalmente, aprovecho la oportunidad para mencionar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</si>
  <si>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S-2024-73734</t>
  </si>
  <si>
    <t>leidys723350@hotmail.com</t>
  </si>
  <si>
    <t>Refrigerios del la institucion laureano gomez incompletos del pae por falta que cumplan connlos refrigerios completos ante la institucion educativa y resolver lo mas pronto posible</t>
  </si>
  <si>
    <t>Entrega incompleta de suministro</t>
  </si>
  <si>
    <t>S-2024-73015</t>
  </si>
  <si>
    <t>Ashley Fiorella Mendez Quintero</t>
  </si>
  <si>
    <t>Página de niños. Niño seleccionado: 1 Edad: 9 Estado de ánimo: Serio Opción seleccionada: EDUCACIÓN: (Colegios, profesores, bulling. discriminación, cupos, rutas, refrigerios, otros...). Comentario: Ingresamos al colegio el 22 de enero y hasta la fecha no está el programa de alimentación funcionando correctamente ha sido necesario llevar onces y no está dentro de nuestro presupuesto y si dentro del presupuesto del distrito a donde se está desplazando ese recurso económico que debería cubrir a todos los niños desde el primer día, ir incrementándolo si es el caso porque en enero y febrero ingresen mas niños al colegio. IED COLEGIO SILVERIA ESPINOSA DE RENDON SEDE</t>
  </si>
  <si>
    <t>S-2024-73007</t>
  </si>
  <si>
    <t>COLEGIO INSTITUTO TECNICO INDUSTRIAL FRANCISCO JOSE DE CALDAS (IED)</t>
  </si>
  <si>
    <t>Interpongo este reclamo de carácter prioritario, a la sed. Sds y veeduría distrital con el fin de garantizar la efectividad en la solicitud pongo esto manifestando inconformidad. Ya que en el transcurso de este año se ha evidenciado el mal estado de los refrigerios entregados a los alumnos del colegio instituto técnico industrial francisco José de caldas. Sede b. Entre ello, las bebidas lácteas con mal olor y sabor. Galletas o ponqués duros e incomestibles y las profesoras saben de esto y no lo reportan, solicito a la secretaria distrital de salud valide el estado de los alimentos y el concepto sanitario que se está manejando por parte del proveedor de los mismos antes de que se enferme un niño, así mismo la secretaria de educación del distrito verifique esto y se tome las medidas correctivas correspondientes, se garantice un alimentación sana a los estudiantes.</t>
  </si>
  <si>
    <t>Se emite respuesta al peticionario informado dinamica de inicio de operación del PAE. Se informa que el PAE atendiente de acuerdo con las cantidades solicitadas por las IED. Se realizá revisión de reporte novedades identificando que no se tiene registro de novedades asociadas a la prestación del servicio educativo. Se solicita ampliación de información a fin de dar trazabilidad a la queja.</t>
  </si>
  <si>
    <t>S-2024-72858</t>
  </si>
  <si>
    <t>Jeimmy Alejandra Gomez</t>
  </si>
  <si>
    <t>alejandragomezn1@gmail.com</t>
  </si>
  <si>
    <t>la semana del 29 de enero al 2 de febrero de 2024 los 6 salones de sexto y séptimo se quedaron sin recibir refrigerio caliente durante 3 días, así como ayer 7 de febrero los cursos 9°, 10° y 11° no recibieron su refrigerio caliente, antier todo el colegio recibió de refrigerio una panelita de leche y un yogurth en olsa, ayer una mandarina y un yogurt en bolsa, hoy una gelatina de pata y na avena, refrigerio que está incompleto que no es suficiente como se evidencia en las fotos y ante la situación compensar que es único responsable operador del PAE en el colegio lo adjudica a asuntos contractuales con proveedores y temas administrativos y de logística pero no indica echas de cuando se solucionaran estas situaciones que todos los años son reiteradas y que siempre por temas administrativos los perjudicados son nuestros hijos.</t>
  </si>
  <si>
    <t>S-2024-72656</t>
  </si>
  <si>
    <t>Erika Tole</t>
  </si>
  <si>
    <t>eryito281@gmail.com</t>
  </si>
  <si>
    <t>COLEGIO CIUDADELA EDUCATIVA DE BOSA (IED)</t>
  </si>
  <si>
    <t>se recibe a través del canal telefónico, solicitud de la ciudadana erika tole, quien manifiesta la siguiente inconformidad. el día de hoy me acerco a la instalaciones del colegio ciudadela educativa de bosa con mi hija a realizar la fila para ingresar al comedor escolar, cuando son las 11:50 me acerco al vigilante y le pregunto qué porque no han abierto el portón para el ingreso al comedor escolar quien me manifiesta que no tiene esa información y se remite averiguarla, siendo las 12:07 regresa y manifiesta que el coordinador le indico que no había ingreso al comedor escolar para la jornada tarde, lo cual toma por sorpresa a los niños y acudientes que se encontraban allí a la espera del servicio, quienes también muestran su asombro ante esa respuesta ya que manifestaron no haber sido informados el día anterior. en mi caso es la segunda vez que sucede este inconveniente con el comedor escolar ya que dos semanas atrás mi hija ingreso a las instalaciones para hacer la fila y esperar su turno para recibir el alimento, pero antes de tener su turno fue retirada por una docente y les informo que se fueran a los salones indicándoles que ya no había más almuerzos. autoriza adjuntar grabación de la llamada.</t>
  </si>
  <si>
    <t>Se emite respuesta al peticionario informado dinamica de inicio de operación del PAE. Se informa que el PAE atendiente de acuerdo con las cantidades solicitadas por las IED. Se realizá revisión de reporte novedades identificando que no se tiene registro de novedades asociadas a la prestación del servicio educativo. Se da traslado de la queja a la IED para que esta emita respuesta.</t>
  </si>
  <si>
    <t>I-2024-23872 y S-2024-72568</t>
  </si>
  <si>
    <t>El día de hoy 8 de febrero de 2024 se obligó a los jóvenes independientemente de su credo a participar en una misa ( mando a mi hijo a estudiar no a pagar penitencias católicas) . de pie por más de una hora sufrieron desmayos . no solo del cansancio sino que hoy el refrigerio fue unas achiras nada de hidratación. aparte de esto también pido se investigue la forma en que se pide dinero para las misas y no hacen lase no solo en la denominada limosna sino para el pago de la misma en horas que deberían estar en clase el domingo yo me encargo de su guia espiritual o no lo mando es a estudiar... por otro lado se está haciendo negocio con las chaquetas prom se hacen reuniones en el colegio para ofertar y mandar a los padres a comprarla .... teniendo como aliado de la venta a un familiar lejano de un docente y por oídas comisión a los docentes directores de grupo y rector. pido investigación de PAE porque solo se les da una cosa a los niños no refrigerio completo y los negocios religiosos y de las chaquetas.</t>
  </si>
  <si>
    <t>Se da respuesta solicitando ampliación de información a fin de generar trazabilidad de la queja relacionada.</t>
  </si>
  <si>
    <t>S-2024-74011</t>
  </si>
  <si>
    <t>Estudiantie</t>
  </si>
  <si>
    <t>anabellaharol@gmail.com</t>
  </si>
  <si>
    <t>Estudio en el colegio república Bolivariana de Venezuela
En este colegio se esta repartiendo almuerzo porque ahora el colegio esta en jornada única 
Se supone que vamos a estudiar de  6y 20 a 2 y 20pm.
En este momento solo estamos estudiando hasta las 2 y 20 los décimos y los onces.
Quiero quejarme porque me parece muy injusto que a veces nos digan que los almuerzos que además son muy pequeños, demasiado pequeños no vienen completos y varios nos quedamos sin almuerzo.
Los refrigerios del  descanso a las 10 y 20 de la mañana también están llegado incompletos.
Nosotros los grandes que nos toca quedarnos hasta tan tarde lo debemos hacer con hambre pues no hay cafetería en el colegio y otros no tienen para comprar y traer.
El otro día unos compañeros compraron una pizza porque se quedaron sin almuerzo y el profesor Mauricio Molano se las decomiso que por no pedir permiso.
Lo que más rabia me da es que a nosotros nos dicen que no alcanza el almuerzo pero para que la secretaria, la coordinadora, el profesor de tecnología y la orientadora encargada de los almuerzos y hay y nosotros ni derecho a comprar algo afuera.</t>
  </si>
  <si>
    <t>Entrega incompleta del suministro/ Tamaño ración/componente</t>
  </si>
  <si>
    <t>I-2024-24259, S-2024-78708, I-2024-28084</t>
  </si>
  <si>
    <t>Maryury Forero</t>
  </si>
  <si>
    <t>maryis_017@hotmail.com</t>
  </si>
  <si>
    <t>Refrigerios Escolares/SIDAE Almuerzo</t>
  </si>
  <si>
    <t>Buen día en el colegio Rogelio Salmona IED desde que entraron a estudiar los niños, no les dan a algunos grupos el almuerzo siempre faltan entre 2 y 3 salones. aparte el refrigerio son dos componentes como una avena y una gelatina. los niños estudian jornada completa quisiera saber que está pasando y que nos colaboren ya que no es bueno que un niño este estudiando § horas sin una buena alimentación agradezco su atención y colaboración prestada</t>
  </si>
  <si>
    <t>S-2024-73701</t>
  </si>
  <si>
    <t>July Gomez</t>
  </si>
  <si>
    <t>fernandagomezn1808@gmail.com</t>
  </si>
  <si>
    <t>Alimentacion Escolar Pae - COLEGIO ROGELIO SALMONA IED. El usuario no envía mayor información, solo unas imágenes de un refrigerio</t>
  </si>
  <si>
    <t>Se emite respuesta al peticionario informado dinamica de inicio de operación del PAE. El Programa de Alimentación Escolar (PAE) es un conjunto articulado de estrategias orientadas a contribuir en el derecho a la
vida sana, a la educación con calidad y a la alimentación en el marco de las políticas nacionales y distritales, brindando un
apoyo alimentario con calidad nutricional variado e inocuo y fomentando la promoción de prácticas saludables que favorece el
acceso y la permanencia de los estudiantes en el sistema educativo oficial. La Secretaría de Educación del Distrito, atiende a
la población estudiantil que hace parte de la matrícula oficial, el 100% de las solicitudes que realizan las instituciones educativas,
a través de las modalidades de atención: Refrigerios escolares y Servicio Integral de Desayunos y Almuerzos Escolares.
Específicamente en lo relacionado con el refrigerio escolar, se informa que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alimento en las cantidades requeridas diariamente y las condiciones establecidas en los procesos de contratación que adelanta
la Entidad. Con los alimentos disponibles se estructuran menús de acuerdo con la minuta patrón para dicha modalidad.
Es importante precisar que el refrigerio escolar es un complemento alimentario compuesto por diferentes grupos de alimentos
que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Actualmente se establece el aporte del 22% de las recomendaciones
de energía y nutrientes de los escolares por grupos de edad. Cabe resaltar que la alimentación escolar entregada es
complementaria, es decir que el 78% restante corresponde a la alimentación recibida por la familia en el hogar o seleccionada
de manera voluntaria por los escolares.
Ahora bien, con relación a las fotografias allegadas en la queja, se precisa que en la semana 5 al 8 de febrero de 2024, se
presentó una situción atipica debido al empalme de las órdenes de compra de la vigencia 2023, con las correspondientes al
año 2024, este cambio de órdenes de compra originó la entrega de menús diferentes a los programados inicialmente, no
obstante, los alimentos entregados cumplieron con condiciones técnicas y de calidad óptimas para su consumo. Dicha situación
fue coyuntural y se normalizó a partir del 12 de febrero de 2024 con la entrega de menús que incluyen además nuevos alimentos
como sándwich de queso y bocadillo y sándwich en pan integral con queso, rollo de pollo y queso, rollo de queso, bizcocho de
cuajada, almojábana, pan de bono, pan de maíz, fresas liofilizadas en trozos, piña deshidratada y concentrados de fruta, entre
otros.
Por otro lado, se realizó la verificación del suministro requerido por el Colegio Rogelio Salmona IED de acuerdo con sus
necesidades y se identificó que este se encuentra al 99% con respecto a la matrícula oficial.</t>
  </si>
  <si>
    <t>S-2024-73726</t>
  </si>
  <si>
    <t>Sabrina Ospina</t>
  </si>
  <si>
    <t>stefaniacardona0826@gmail.com</t>
  </si>
  <si>
    <t>COLEGIO LUIS ANGEL ARANGO (IED)</t>
  </si>
  <si>
    <t>Página de niños. Niño seleccionado: 1 Edad: 12 Estado de ánimo: Feliz !!! Opción seleccionada: EDUCACION: (Colegios, profesores, bulling. discriminación, cupos, rutas, refrigerios, otros...). Comentario: Hola, mi nombre es Sabrina Ospina tengo 12 años, estoy en sexto, tengo una hermanita de 4 años en jardin y estudiamos en el colegio Luis Ángel Arango en Fontibón, Bogotá. hace poco iniciamos clases y el refrigerio que nos dan no es del todo bueno, no dan nada de sal, solo dulce, no me parece que sea lo mejor por que estudiamos desde las 6:15am, mi primo estudia en el colegio La Salle en Usme y a ellos si les dan completo el refrigerio. ojala me respondan, chao.</t>
  </si>
  <si>
    <t>Se emite respuesta al peticionario informado dinamica de inicio de operación del PAE.El PAE es un conjunto articulado de estrategias orientadas a contribuir en el derecho a la vida sana, a la educación con calidad
y a la alimentación en el marco de las políticas nacionales y distritales, brindando un apoyo alimentario con calidad nutricional
variado e inocuo y fomentando la promoción de prácticas saludables que favorece el acceso y la permanencia de los
estudiantes en el sistema educativo oficial. La Secretaría de Educación del Distrito, atiende a la población estudiantil que hace
parte de la matrícula oficial, el 100% de las solicitudes que realizan las instituciones educativas, a través de las modalidades
de atención: Refrigerios escolares y Servicio Integral de Desayunos y Almuerzos Escolares.
Específicamente en lo relacionado con el refrigerio escolar, se informa que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alimento en las cantidades requeridas diariamente y las condiciones establecidas en los procesos de contratación que adelanta
la Entidad. Con los alimentos disponibles se estructuran menús de acuerdo con la minuta patrón para dicha modalidad.
Es importante precisar que el refrigerio escolar es un complemento alimentario compuesto por diferentes grupos de alimentos
que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Actualmente se establece el aporte del 22% de las recomendaciones
de energía y nutrientes de los escolares por grupos de edad. Cabe resaltar que la alimentación escolar entregada es
complementaria, es decir que el 78% restante corresponde a la alimentación recibida por la familia en el hogar o seleccionada
de manera voluntaria por los escolares.
Adicionalmente se precisa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desarrollo del seguimiento adelantado a la operación de programa en la IED, no se han evidenciado novedades asociadas
a prestación del servicio de alimentación escola</t>
  </si>
  <si>
    <t>S-2024-77640</t>
  </si>
  <si>
    <t>Andrés Felipe Navarro sereno</t>
  </si>
  <si>
    <t>andresfelipe50060@gmail.com</t>
  </si>
  <si>
    <t>COLEGIO FANNY MIKEY (IED)</t>
  </si>
  <si>
    <t>Por la presente me dirijo el día de hoy para informarles que no alcanzo el desayuno a sierros cursos cuando nos dicen que el comedor está funcionando al 100 % entonces si es así por qué en el colegio Fanny Mikey por qué si una cordinadora nos dice que que no hay desayuno para todos y y la otra nos dice que no hay desayuno para un curso 11 y la mitad de un 10 y que tampoco para los de servicio social</t>
  </si>
  <si>
    <t>I-2024-25372 y S-2024-77650</t>
  </si>
  <si>
    <t>T, U</t>
  </si>
  <si>
    <t>Solicito se valide la posibilidad de brindarle almuerzo a mis hijos danna y camilo que pertenecen a la jornada tarde del colegio toberin sede a y me dicen que estan en la fila llegando al colegio a las 12:10 a la dfila del almuerzo y no alcanzan a ingresar cuando ingresan les dicen que no hay almuerzo y no les dan. segun tengo entendiedo este beneficio se genera en la jornada en la que estan los jovenes pero segun dicen los jovenes de la jornada mañana ellos estan almorzando lo cual nao deberia sera asi ya que cada jornada tiene su propio alimento y apoyo. soy madre soltera y estoy pasando por una situacion diificl y el alimento que les daban a mis hijos era una bendicion y ayuda para mi. agradezco se revise la posibilidad de darle los alimentos a los niños de la jornada segun corresponda porque mis hijos me dicen que son varios niños en esta situacion.</t>
  </si>
  <si>
    <t>Solicitud de Almuerzo</t>
  </si>
  <si>
    <t>Se emite respuesta al peticionario informado dinamica de inicio de operación del PAE. Se informa que el PAE atendiente de acuerdo con las cantidades solicitadas por las IED. Se realizá revisión de reporte novedades identificando que no se tiene registro de novedades asociadas a la prestación del servicio educativo. Se da traslado de la queja a la IED para que esta emita respuesta.
El recto rector responde qué: Colegio Toberin inicialmente tuvo que realizar una disminución en los almuerzos de la jornada tarde sede A, lo anterior teniendo en cuenta que durante varias semanas de evidencio que sobraban muchos almuerzos.
Sin embargo, atendiendo la petición que llegó se solicito un aumento de 15 almuerzos
ante PAE. Por otro lado, frente al caso particular de los alumnos en mención necesitaríamos información mas amplia para identificarlos y darle</t>
  </si>
  <si>
    <t>I-2024-24677 y S-2024-75157</t>
  </si>
  <si>
    <t xml:space="preserve">Yuly Tatiana Diaz </t>
  </si>
  <si>
    <t>diaztatiana333@gmail.com</t>
  </si>
  <si>
    <t>Hola buen dia mi nombre es Yuly Tatiana Diaz con numero de cedula 1003710023 madre de Lauara Lizeth Leyton Diaz estudiante del colegio del Paraiso Manuela Beltran, mi queja o solicitud es para reportar sobre los refrijerios de los niños los cuales son imcompletos y de muy mala calidad no son nada balanceados y llegan muy pocas cosas, estas dos semanas los niños han tenido refrijerios muy pocos y unas cosas dulces y procesados el colegio se ubica en la localidad cuidad bolivar barrio el tanque espero llegue esto a la secretaria de educacion pues ya
que como padres estamos preocupados por el bienestar de nuestros hijos grcias de antemano</t>
  </si>
  <si>
    <t>Se emite respuesta al peticionario informado dinamica de inicio de operación del PAE. Se informa que el PAE atendiente de acuerdo con las cantidades solicitadas por las IED. Se realizá revisión de reporte novedades identificando que no se tiene registro de novedades asociadas a la prestación del servicio educativo. Se incluye en la repsuesta explicacieon sobre contingencia generada con la entrega de refrigerios escolares</t>
  </si>
  <si>
    <t>S-2024-75126</t>
  </si>
  <si>
    <t>Lida Diaz</t>
  </si>
  <si>
    <t>liyodibe@hotmail.com</t>
  </si>
  <si>
    <t>COLEGIO FEDERICO GARCIA LORCA (IED)</t>
  </si>
  <si>
    <t>Al colegio Federico Garcia Lorca Sede A. no estan llegando los refrigerios ni almuerzos completos. tampoco esta toda la planta completa de profesores y no han dado horario para que lis niños no tengan que llevar todos los cuadernos de todas las materias cada dia</t>
  </si>
  <si>
    <t>S-2024-75112</t>
  </si>
  <si>
    <t>roquemete@hotmail.com</t>
  </si>
  <si>
    <t>Las evidencias que envío see estan presentanto en el colegio toberin sede b jornda tarde. lo as refrigerios en mal estado, a los niños les entegan una torta dura que parece que tuvieran 5 años de fabricacion dias anteriores le entregaron un croasant y estaba tan duro que partia cabeza apesar que su fecha de vencimiento dice que esta
actual, ess una falta de respeto que atenten con la salud de los pequeños.</t>
  </si>
  <si>
    <t>S-2024-75077</t>
  </si>
  <si>
    <t>Esneda Cardona</t>
  </si>
  <si>
    <t>cardonaesneda494@gmail.com</t>
  </si>
  <si>
    <t>Se comunica ciudadana el dia 09-02-2024, siendo las 15:35, manifestando que desea instaurar reclamo en contra del colegio eduardo santos, barrio eduardo santos, localidad los martires, en donde, segun aduce la quejosa, dicha institucion educativa no le esta brindando los almuerzos a los estudiantes y cuando lo hace los mismos no son preparados de forma adecuada, por los hechos expuestos ciudadana solicita a la entidad competente validar dicha informacion y ordenar la entrega de los alimentos a los estudiantes. asi mismo indica que estan priorizando a los ciudadanos extranjeros (venezolanos), ya que para ellos si hay, pero para los estudiantes de
nacionalidad colombiana no hay alimentos</t>
  </si>
  <si>
    <t>Cantidad/Sensorial</t>
  </si>
  <si>
    <t>CN/SS</t>
  </si>
  <si>
    <t>Entrega incompleta de suministro/Preparación</t>
  </si>
  <si>
    <t>S-2024-75094</t>
  </si>
  <si>
    <t>Julieth andrea Rodriguez</t>
  </si>
  <si>
    <t>jrodriguez79893406</t>
  </si>
  <si>
    <t>Me comunico para quejarme respecto a la alimentacion escolar que le estan brindando a los ninos el dia viernes| en especifico los niños del colegio I.E.D NUEVA COLOMBIA recibieron de refrigerio un paquete de galletas y una gelatina de pata,no me parece justo con los niños que reciban un refrigerio tan escaso.espero esto sea dirigido a quienes correspondan gracias</t>
  </si>
  <si>
    <t>S-2024-75060</t>
  </si>
  <si>
    <t>Jorginho Ruiz Arcila</t>
  </si>
  <si>
    <t>Usuario: @ruizsalle</t>
  </si>
  <si>
    <t>Con bombos y platillos se anuncia esto, pero no dicen que es para algunos colegios. En zonas vulnerables como Ciudad Bolívar hoy llega lo mismo de siempre y con productos en mal estado. Cambios para unos pocos.</t>
  </si>
  <si>
    <t>Grado de Madurez</t>
  </si>
  <si>
    <t>Se realizó la validación y efectivamente algunos colegios recibieron el rollo de pollo y queso, pero otras IED educativas recibieron el menú de la foto (Galleta de quinua tipo craker, fruta y Yogurt entero con fruta), esto de acuerdo con la segementación de provedores realizada por tenemas de capacidad.</t>
  </si>
  <si>
    <t>Henry Gómez</t>
  </si>
  <si>
    <t>Usuario: @GiovaniMelendez</t>
  </si>
  <si>
    <t>Cómo aparece en la primera fotografía era el refrigerio completo. Cómo a usme los envían incompleto tocó dar la mitad</t>
  </si>
  <si>
    <t xml:space="preserve">Entrega incompleta del suministro </t>
  </si>
  <si>
    <t xml:space="preserve">Se realizó la validación interna y se evidenció que las fotos publicada por le usuario de X no   no corresponden al menú entregado en la localidad de Usme, todos los refrigerios entregados contaban con 3 componentes. </t>
  </si>
  <si>
    <t>CGMM</t>
  </si>
  <si>
    <t>Usuario: @HenryGomezRed</t>
  </si>
  <si>
    <t>Siendo un país con multitud de frutas son muy pocas y muy poca variedad la que les dan</t>
  </si>
  <si>
    <t>Variedad de fruta</t>
  </si>
  <si>
    <t>Se proyecta respsuesta para prensa: el PAE cuenta con 10 variedades de fruta (banano, manzana, pera, mango) que de acuerdo con las temporada de cosecha se integran en los diferentes menús de refrigerios escolares</t>
  </si>
  <si>
    <t>lunagaspar1707@gmail.com</t>
  </si>
  <si>
    <t>COLEGIO LA CHUCUA (IED)</t>
  </si>
  <si>
    <t>Por medio de la presente de manera anónima solicito que la Oficina de Control Disciplinario de la Secretaría de Educación del Distrito realice la investigación correspondiente en el Colegio la Chucua IED de la localidad de Kennedy, toda vez que en dicha institución en la jornada de la mañana el tema de entrega de los refrigerios a los estudiantes de deplorable, lo anterior teniendo en cuenta que a los estudiantes de bachillerato no les entregan refrigerio para consumir, o en su defecto sólo entregan algunos alimentos que componen el refrigerio de cada día, algunos docentes manifiestan que los refrigerios solo alcanzan para los estudiantes de primaria y los de bachillerato en muchas ocasiones se quedan sin refrigerio o deben repartir los pocos alimentos que quedan entre varios niños, cuando se supone que el deber ser es que todos los estudiantes de la institución sin importar el curso reciba su refrigerio, es importante precisar que muchos de estos niños, niñas y adolescentes de esta institución NUNCA pueden llevar dinero al colegio para comprar algún alimento en la hora del descanso. La jornada estudiantil para los estudiantes de bachillerato es desde las 6:10 am hasta las 12:10 pm, es decir que en promedio cada estudiante debe estar desayunando en su casa entre las 05:30 am a las 05.45 am lo que indica que en los casos en los cuales no se recibe refrigerio deben pasar alrededor de 6 horas y media sin consumir alimento alguno, lo que ocasiona en ellos problemas médicos y afecta notoriamente su rendimiento académico, también es importante precisar que muchos estudiantes ni siquiera pueden consumir en su casa un desayuno y llegan al colegio con la esperanza de tener un alimento que en muchos casos es quizá el único que consuman durante todo el día.
No se entiende por qué motivo los mismos estudiantes de la jornada de la tarde son los encargados de entregar los refrigerios a los estudiantes de la jornada de la mañana, posiblemente prestan su servicio social realizando esta labor, de ser así por parte de la institución se requiere realizar una supervisión a dicha entrega con el fin de determinar si el PLAN DE ALIMENTACIÓN ESCOLAR (PAE) no está entregando la cantidad exacta de refrigerios o por el contrario los refrigerios están tomando otro rumbo que se desconoce.
El colegio no puede desconocer que tal y como lo establece la Corte constitucional los niños niñas y adolescentes son sujetos de especial protección, explicando que su condición de debilidad no es una razón para restringir la capacidad de ejercer sus derechos sino para protegerlos, de forma tal que se promueva su dignidad1.
Se reitera a este ente disciplinario que estas anomalías con la entrega de los refrigerios no se han presentado solo este año, si no que desde años anteriores se presenta la misma problemática. Se solicita revisar si el inconveniente es de la institución o de PLAN DE ALIMENTACIÓN ESCOLAR (PAE), probablemente la misma problemática se presenta en la jornada de la tarde.
Se solicita con urgencia la intervención correspondiente de quien corresponda para solucionar esta problemática que afecta notoriamente a los estudiantes de esta institución. Desafortunadamente muchos padres de familia no tienen el tiempo ni el conocimiento para poder generar una reclamación de estas, no por eso los demás padres de familia podemos permitir que se vulneren los derechos de nuestros hijos.
Para efectos de comunicaciones y/o notificaciones al correo
lunagaspar1707@gmail.com</t>
  </si>
  <si>
    <t>Menú incompleto/Entrega incompleta de suministro</t>
  </si>
  <si>
    <t>I-2024-24612 S-2024-74819,  I-2024-28228</t>
  </si>
  <si>
    <t>Robinsson Cavanzo</t>
  </si>
  <si>
    <t>rfco_30@hotmail.com</t>
  </si>
  <si>
    <t>Buenas tardes, de manera atenta me dirijo a ustedes, con el fin de conocer cuál es el presupuesto aprobado por el distrito para el programa de alimentacion escolar (pae) de bogotà durante el año 2024.</t>
  </si>
  <si>
    <t>Se da respuesta informando prosupuesto asignado al PAE 2024. el PAE cuenta con un presupuesto vigente de $568.414.258.000 distribuido en las siguientes fuentes de financiación (tabla con districuión)</t>
  </si>
  <si>
    <t>S-2024-74806</t>
  </si>
  <si>
    <t>Halcón</t>
  </si>
  <si>
    <t>Usuario: @Halcn47094897</t>
  </si>
  <si>
    <t>COLEGIO CIUDADELA EL RECREO SONIA OSORIO DE SAINT-MALO (IED)</t>
  </si>
  <si>
    <t>T,U</t>
  </si>
  <si>
    <t>Buenas tardes, en el colegio Sonia Osorio, a los cursos 9,10,11,el almuerzo es tamaño del de primaria, aparte que la almacenista esta haciendo la función de facilitadora,siendo que debe ser el contratişa Compensar el que debe cumplir.</t>
  </si>
  <si>
    <t>Tamaño ración/componente</t>
  </si>
  <si>
    <t>EL 14 de febrero se proyecta respuesta para prensa SED: El PAE cuenta con una minuta patrón para almuerzo, en donde se definen por grupos de alimentos las cantidades o gramajes por tipo de ración que se adecuan a las edades de la población estudiantil, afirmas de establecer frecuencias en las cuales se suministrarán los alimentos, con el fin de ofrecer un ciclo de menús equilibrado en nutrientes y variado en oferta de alimentos. Referente al funcionamiento del comedor escolar se precisa que a través del asociado de Compensar y de acuerdo con lo establecido contractualmente, se destina el personal necesario (gestores, facilitadores y personal de cocina) para garantizar la adecuada operación del mismo, así mismo se cuenta con seguimiento estricto realizado a través de la Interventoria que garantiza el cumplimiento de las condiciones técnicas, de calidad e inocuidad establecidas tanto normativa como contractualmente. Cabe restalar que a la fecha no se han presentado novedades en la prestación del servicio en dicha IED</t>
  </si>
  <si>
    <t>Yuperly Realpe</t>
  </si>
  <si>
    <t>Usuario: @YuperlyR</t>
  </si>
  <si>
    <t>COLEGIO MARIA CURREA MANRIQUE (IED)</t>
  </si>
  <si>
    <t>Refrigerios Escolares/Complemento Reforzado</t>
  </si>
  <si>
    <t>Para cuándo comida saludable en el colegio María Currea Manrique de Ciudad Bolivar, ni siquiera infraestructura adecuada y eso que están atendiendo a la primera infancia.
Terrible el servicio</t>
  </si>
  <si>
    <t>Apreciada Yuperly. La infraestructura del colegio María Currea Manrique ha garantizado el servicio educativo a niñas y niños de la ciudad. En la 1.ª fase de entrega, se dio prioridad para atender a estudiantes de primera infancia en 2024 (prejardín, jardín y transición) en la publicación incluyen fotos.
La entrega final del colegio se realizará en este primer semestre y recibirá entre otros espacios educativos y de bienestar, un comedor escolar. La IED beneficiará a 1.560 estudiantes en jornada única. Agradecemos tu preocupación y estaremos atentos a cualquier inquietud</t>
  </si>
  <si>
    <t>Brenda Ramos</t>
  </si>
  <si>
    <t>breen0421@hotmail.com</t>
  </si>
  <si>
    <t>Refrigerios colegios publicos no dan onces a los niño
Resumen: en el colegio Villemar el Carmen en Modeli</t>
  </si>
  <si>
    <t>I-2024-25352 y S-2024-77607, I-2024-31383</t>
  </si>
  <si>
    <t>javendanosolan00@gmail.com</t>
  </si>
  <si>
    <t>Se recibe queja a través del canal correo de ciudadano anonimo quien indica lo siguiente: quejarnos del refrigerio estan dando lo mismo todos los dias y solo esto la peticion del ciudadano se complementa en el adjunto</t>
  </si>
  <si>
    <t>Componentes repetitivos</t>
  </si>
  <si>
    <t>S-2024-75304</t>
  </si>
  <si>
    <t>E-2024-34448</t>
  </si>
  <si>
    <t xml:space="preserve">Johanna Andrea Polanco </t>
  </si>
  <si>
    <t>Johanna9940@hotmail.com</t>
  </si>
  <si>
    <t>COLEGIO RODRIGO ARENAS BETANCOURT (IED)</t>
  </si>
  <si>
    <t>Mi nombre es Johanna Andrea Polanco c.c 53129940 madre de dos alumnos del colegio distrital Rodrigo Arenas Betancourt de la localidad de fontibon, el motivo de mi comunicación es exigir como ciudadana una explicación de que está pasando con el programa de alimentación escolar, los niños reciben medio refrigerio, comida en estado imposible de digerir (pan duro con un bocadillo en la mitad y un queso tan tieso que los niños no pueden digerir) alimentación nada saludable ejemplo del refrigerio de un día (un jugo de bolsita y una panelita) que creo que es el propósito de este programa, adicional a eso envían refrigerio para la mitad de los estudiantes lo que obliga a que se deban turnar por días para recibir es decir hoy recibe grado sexto y séptimo no, esto solo muestra que el dinero de este importante proyecto se está desviando para otro lado y perjudicando a nuestros niños, así como escaló por este medio lo haré por todas las redes sociales para que se revise que pasa con el dinero que por cierto no es un regalo ya que sale de nuestros impuestos dónde se está quedando.</t>
  </si>
  <si>
    <t>Se da respuesta al peticionario indicando que: El PAE es un conjunto articulado de estrategias orientadas a contribuir en el derecho a la vida sana, a la educación con calidad y a la alimentación en el marco de las políticas nacionales y distritales, brindando un apoyo alimentario con calidad nutricional 
variado e inocuo y fomentando la promoción de prácticas saludables que favorece el acceso y la permanencia de los estudiantes en el sistema educativo oficial. La Secretaría de Educación del Distrito, atiende a la población estudiantil que hace 
parte de la matrícula oficial.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En lo relacionado con la entrega del refrigerio escolar, se informa que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alimento en las 
cantidades requeridas diariamente y las condiciones establecidas en los procesos de contratación que adelanta la Entidad. 
Con los alimentos disponibles se estructuran menús de acuerdo con la minuta patrón para dicha modalidad.
El refrigerio escolar es un complemento alimentario compuesto por diferentes grupos de alimentos que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Actualmente se establece el aporte del 22% de las recomendaciones de energía y nutrientes de los escolares por grupos de edad. Cabe resaltar que la alimentación escolar entregada es complementaria, es decir que el 78% 
restante corresponde a la alimentación recibida por la familia en el hogar o seleccionada de manera voluntaria por los escolares.
Por otro lado, es importante mencionar que debido a la forma como opera la estrategia de alimentación escolar en la ciudad, 
cada queja especifica debe ser analizada a la luz del alimento en concreto sobre el cual se realiza la observación, el día en que 
ocurrió dicha circunstancia y la respectiva institución o sede educativa, con el fin de establecer y dar claridad frente a la posible 
novedad surgida. En dicho marco, resulta de especial relevancia la individualización de las respectivas situaciones con el fin 
de realizar desde la Secretaría de Educación del Distrito la respectiva trazabilidad con la firma interventora, el proveedor del 
alimento y la institución educativa. Es por ello que solicitamos sea allegada toda la información que permita adelantar las 
verificaciones del caso y generar las correspondientes acciones de mejora.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</si>
  <si>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S-2024-78941</t>
  </si>
  <si>
    <t>Seguimos informando y desmintiendo al #PAEBogotá que con bombos y platillos anunciaron nuevos productos.Pero oh solo para unos colegios ¿por qué? bueno, como antes,comparto foto de lo que llegó hoy a la población de Ciudad Bolívar que debería ser priorizada. 1 producto, de antier</t>
  </si>
  <si>
    <t xml:space="preserve">Se realizó la validación y se identificó que efectivamente la foto del refrigerio publicada por el usuario de X corresponde a uno de los menús entregado el día 15 de febrero en la localidad Ciudad Bolivar. Esto abede a la contingencia temporal que se está presentando con los refrigerios escoalres de los cuales ya se estan tomando las medidas para mejorar el tema como la inlcusión de nuevos alimentos productos, aumentoar y mejorar os controles actuales en la operación, </t>
  </si>
  <si>
    <t>Heidy Sánchez Barreto</t>
  </si>
  <si>
    <t>Usuario: @heidy_up</t>
  </si>
  <si>
    <t>¡Esto no tiene presentación! Es importante que 
@Educacionbogota nos informe por qué razón se está ofertando este tipo de refrigerios. ¿Acaso esa será la oferta que va a tener el PAE? ¿Una “bebida láctea” con sellos de EXCESO EN AZÚCAR Y EDULCORANTES hace parte de una alimentación equilibrada para los niños de los colegios distritales?
Se está incumpliendo el Acuerdo 807 de 2021 que desincentiva este tipo de alimentación, más aún si se paga con recursos públicos y se dirige a una población que requiere mejor calidad de alimentación. Qué pasa con las interventorías y los organismos de control que no vigilan la calidad de la comida que pone el Distrito en niños, niñas y jóvenes. @personeriabta, @Mineducacion</t>
  </si>
  <si>
    <t>La secretaria de educación responde desde el usuario oficial de la red X: AApreciada concejala. Desde 
@Educacionbogota realizamos seguimiento estricto a través de la Interventoría, que garantiza el cumplimiento de los refrigerios escolares entregados.
Realizamos verificación de los menús entregados en la localidad de Kennedy el día de hoy. Esta imagen corresponde a uno de los menús entregados el 13 y 15 de febrero y en diferentes IED.
En un mismo día a colegios de la misma localidad pueden llegar menús diferentes. Esto se da por los altos volúmenes requeridos y en un en máximo de tres semanas todos los colegios del distrito habrán recibido un ciclo completo con todos los productos incluidos en los menús.</t>
  </si>
  <si>
    <t xml:space="preserve">Heidy Sánchez Barreto </t>
  </si>
  <si>
    <t>#Denuncia | Hace días venimos denunciando que 
@Educacionbogota
 no vigila o no cumple con la alimentación escolar. Al respecto informaron que se “normalizaría”, pero en los colegios de #Kennedy este ha sido el refrigerio los últimos tres días: “Yagur” y achiras (como se evidencia en la foto) con exceso en azucares y exceso en grasas saturadas, o en otros casos, cocada y leche saborizada.
Esto no puede ser un refrigerio, ¿en dónde está la alimentación balanceada? Desde 
@Educacionbogota
 nada que nos cuentan por qué no están cumpliendo el Acuerdo 807 de 2021 que desincentiva este tipo de alimentación. Sería importante que 
@personeriabta
 nos ayude a saber por qué la entidad no cumple.
https://twitter.com/Educacionbogota/status/1755952038846890036</t>
  </si>
  <si>
    <t>Se da respuesta a través del usuario oficial de la Secretaria de Educación de la red social X, así:: Apreciada concejala. Desde 
@Educacionbogota realizamos seguimiento estricto a través de la Interventoría, que garantiza el cumplimiento de los refrigerios escolares entregados. Realizamos verificación de los menús entregados en la localidad de Kennedy el día de hoy. Esta imagen corresponde a uno de los menús entregados el 13 y 15 de febrero y en diferentes IED.
En un mismo día a colegios de la misma localidad pueden llegar menús diferentes. Esto se da por los altos volúmenes requeridos y en un en máximo de tres semanas todos los colegios del distrito habrán recibido un ciclo completo con todos los productos incluidos en los menús.</t>
  </si>
  <si>
    <t>Al Día Noticias con John Didier Rodríguez Marín</t>
  </si>
  <si>
    <t>Usuario: @feruseche</t>
  </si>
  <si>
    <t>COLEGIO MORISCO (IED)</t>
  </si>
  <si>
    <t>Hay irregularidades en la Prestación del Servicio de Refrigerios en el Colegio Distrital El Morisco en Engativá, denunció el concejal 
@MandyGutierrezG
@PartidoLiberal
“Los refrigerios llegan incompletos sin tener en cuenta los criterios nutricionales”
@Educacionbogota
@Bogota</t>
  </si>
  <si>
    <t>Se realizó validación interna y se proyectó la siguiente respuesta a presa SED: El PAE entrega alimentación escolar al 100% de los estudiantes de acuerdo con los requerimientos de suministro realizados por las IED, para el caso del Colegio Morisco de la localidad de Engativá el suministro se encuentra al 98% respecto de la matricula. 
Sobre los menús entregados, se informa que estos cumplen con condiciones de calidad para su consumo por parte de los estudiantes, no obstante, pueden presentarse novedades en la operación debido al alto volumen de alimentos que se manejan. 
Cuando se presenta una novedad, a través de la interventoría del PAE, se genera el respectivo seguimiento y solicitud de planes de mejora a los proveedores a fin de minimizar la ocurrencia de novedades que afectan la prestación del servicio.
El día 14 se generó visita de seguimiento en la IED identificando que la operación del PAE en el colegio cumple con condiciones de calidad e inocuidad.
Agrademos el reporte generado por la comunidad educativa pues nos permite general acciones encaminadas a fortalecer el bienestar de los NNJA del sistema oficial de la ciudad</t>
  </si>
  <si>
    <t>Fernanda</t>
  </si>
  <si>
    <t>Usuario: @AlDiaNoticiasJD</t>
  </si>
  <si>
    <t>COLEGIO RODOLFO LLINAS (IED)</t>
  </si>
  <si>
    <t>Educacionbogota
@CarlosFGalan
, quiero saber qué significa esta comida en estado de descomposición que le están dando a nuestros niños??
Buenas tardes, con preocupación quiero dirigirme a ustedes para dejarles ver el estado de comida que están ofreciendo a los niños del IES Rodolfo LLinas sede A, fruta en descomposición, porque lo hacen ? No es preferible decir que el gobierno no tiene porqué brindarles comida y que los papás nos esforcemos en empacar onces? Eso no se hace con los niños @CarlosFGalan preocupante
Estás sin las onces del día viernes, es por eso que dicen que los niños no pueden sacar las onces del colegio? Osea nos quieren engañar?</t>
  </si>
  <si>
    <t>Se realizó la verificación de novedades técnicas del colegio y no se identificó reporte de novedades de calidad en la IED. Se proyectó respuesta a prensa SED así: El PAE cuenta con una interventoría integral que realiza la vigilancia de todos las condiciones técnicas de calidad e inocuidad de los complementos alimentarios, en el marco de dicho seguimiento no se evidenció reporte de novedades asociadas a la calidad de la fruta por parte de la IED. Es importante resaltar la importancia en el reporte de dichas novedades a través de los canales de comunión de las IED con el fin generar toda la trazabilidad del alimento y el respectivo plan de mejora con el proveedor.</t>
  </si>
  <si>
    <t>fecode</t>
  </si>
  <si>
    <t>Usuario: @fecode</t>
  </si>
  <si>
    <t>COLEGIO EL PORVENIR (IED)</t>
  </si>
  <si>
    <t>Muy grave lo que está sucediendo con el PAE en Bogotá. Las porciones y la calidad de los alimentos en diferentes instituciones educativas NO corresponden con el valor nutricional que deberían tener. 
Esta es la porción de "cuasi" desayuno para grados tercero y cuarto en el Colegio El Porvenir IED, ni siquiera sirven el pocillo medio. 
Comunidad manifiesta que Compensar les ha dicho que sólo dan "un 20 % de lo que un niño debe recibir en un día, pues con el almuerzo sería un 52 % y lo otro le corresponde a los padres en su casa". La duda válida es si están cobrando el 100 %. 
@Educacionbogota
@Bogota
@adebogota</t>
  </si>
  <si>
    <t>Tamaño ración/ Nutricional</t>
  </si>
  <si>
    <t>Se realizó la validación de la situación internamente y se verificó con la Interventoría que no se han presentado reportes de novedades técnicas de calidad en comida caliente, hoy (20 de febrero) hubo visita programada y no hay novedades en la prestación del servicio. Adicionalmente, se han realizado 5 visitas en el mes y en todas se ha evidenció cumplimiento en la prestación del servicio. 
Los complementos alimentarios entregados por el PAE se diseñan con base en el en el marco normativo vigente, La modalidad de desayuno garantiza un aporte del 22% de las recomendaciones de energía y nutrientes por grupo de edad y se compone de una bebida láctea, un cereal, un alimento proteico y una fruta. El almuerzo aporta el 30 % de las recomendaciones diarias de energía, cumpliendo con dicho marco normativo. Se resalta que estrategias como el PAE son complementarias a la alimentación recibida por el estudiante en el hogar.</t>
  </si>
  <si>
    <t>Santiago Córdoba</t>
  </si>
  <si>
    <t>Usuario: @bascobscd</t>
  </si>
  <si>
    <t>.
@Educacionbogota
 En ejercicio del derecho de petición, de manera comedida solicito responder:
1. ¿ Cuanto cuestan el refrigerio que ofrecen en el Colegio El Porvenir IED?
2. ¿Cuanto es el presupuesto, en terminos de alimentacion, por estudiante al dia en la institucion mencionada en 1?
Responderme via interna. Esta habilitado el buson. Muchas gracias.</t>
  </si>
  <si>
    <t>se incluyó resultado de verificación de la Interventoría en el colegio referido en el tuit, se evidenció cumplimiento de condiciones de pre-alistamiento y preparación (verificación de gramajes)  
Dentro de las modalidades de operación del PAE se entrega la entrega del Servicio Integral de Desayunos Almuerzos Escolares SIDAE. La modalidad cuenta con menús que se diseñan en el en el marco normativo vigente. Así el desayuno garantiza un aporte de hasta el 22% de las recomendaciones de energía y nutrientes por grupo de edad y se compone de una bebida láctea, un cereal, un alimento proteico y una fruta mientras que el almuerzo aporta el 30 % de las recomendaciones diarias de energía, cumpliendo con dicho marco normativo. 
Para la SED la entrega de alimentación escolar en caliente se ha convertido una apuesta para mejorar el bienestar estudiantil de los NNJA de los colegios oficiales del Distrito, es por ello que se han adelantado acciones articuladas para aumentar su cobertura como la puesta en operación de comedores escolares, el aprovechamiento en la capacidad de producción de los mismos y la puesta en marcha de una planta satélite con capacidad de producir más de 14 mil almuerzos al día.
Hoy contamos con 212 comedores escolares ubicados en todas las localidades de la ciudad que proveen alrededor de 309 mil servicios de comida caliente al día. La apuesta es continuar con la ampliación de la infraestructura existente para beneficiar a mas NNJA con alimentos calientes.
Ahora bien, el compromiso de la SED con la alimentación de los NNJA es integral, para ello se implementa un componente pedagógico transversal a la entrega de alimentación escolar que tiene como objetivo contribuir con la construcción y apropiación de comportamientos, hábitos y saberes relacionados con los estilos de vida saludable a partir del fomento de prácticas de alimentación saludable, actividad física que promueven la permanencia y, a su vez, favorecer en el desarrollo socioemocional y el aprendizaje escolar. 
Finalmente aprovechamos la oportunidad para informar que el PAE cuenta con una interventoría integral que tiene por objeto garantizar el cumplimiento de las condiciones técnicas, de calidad e inocuidad de los alimentos entregados. En el marco de este seguimiento adelantó una visita programa al colegio el provenir en la cual se verificaron preparaciones de desayuno y almuerzo y se identificó cumplimiento por parte del asociado compensar en todos los aspectos de pre-alistamiento (gramajes por tipo), preparación, distribución y consumo por parte de los estudiantes.</t>
  </si>
  <si>
    <t>Johanna Polanco</t>
  </si>
  <si>
    <t>madre de familia</t>
  </si>
  <si>
    <t>johanna9940@hotmail.com</t>
  </si>
  <si>
    <t>Se informa que se ya se habia dado respuesta a la queja mediente radicado E-2024-78941</t>
  </si>
  <si>
    <t>S-2024-82673</t>
  </si>
  <si>
    <t>Jairo Ernesto Ruiz Solis</t>
  </si>
  <si>
    <t>newjers@hotmail.com</t>
  </si>
  <si>
    <t>COLEGIO EL ENSUEÑO (IED)</t>
  </si>
  <si>
    <t>Quiero elevar mi denuncia contra prestación de servicio de PAE en el colegio El Ensueño en la ciudad de Bogotá localidad Ciudad Bolívar dado que el día 06/02/2024 no fue otorgado el almuerzo para el curso 6B y 14 alumnos más de 6A porque se acabó según lo refieren los profesores, me preocupa la situación dado que esta sería la única fuente de alimentación para algunos de los menores de edad, recurro a ustedes para se haga la investigación pertinente y se establezca el por qué no se brinda los alimentos completos de acuerdo al número de estudiantes. A los menores de edad se les indico que no se les va a dar almuerzo porque la cocina se daño, situación que luego fue desmentida y aclarada por los profesores en una reunión de padres el día 6 de febrero del presente año pero no nos brindaron más detalle al respecto, solo hubo la intervención altiva y poco empática de la trabajadora social del colegio justificando que muchas veces los alumnos no comen (...)".</t>
  </si>
  <si>
    <t>S-2024-84838</t>
  </si>
  <si>
    <t>jhonpigo201989@gmail.com</t>
  </si>
  <si>
    <t>COLEGIO JOSE JOAQUIN CASTRO MARTINEZ (IED)</t>
  </si>
  <si>
    <t>Buena tarde la presente es para solicitar el suministro de comida caliente para los estudiantes del colegio Jose Joaquin Castro Martinez sede A ya que el colegio paso a jornada unica y no igual la comida caliente que unos refrigerios, los niños llegan a casa con dolor de estomago, por la ausencia de la comida caliente. agradezco
mucho su atencion y colaboracion en el tema</t>
  </si>
  <si>
    <t>Se da respuesta informando sobre la entrega de comida caliente a los estudiantes de JU</t>
  </si>
  <si>
    <t>S-2024-84746</t>
  </si>
  <si>
    <t>COLEGIO REPUBLICA DE COLOMBIA (IED)</t>
  </si>
  <si>
    <t>M, T, N, U</t>
  </si>
  <si>
    <t>El servicio de alimentación en el colegio de mi hijo republica de colombia ied esta utilizando a los niños para cargar comida y botellas que pesan bastante y ellos no estan en el colegio para estar cargando lo que le corresponde a compensar. se estan vulnerando los derechos a la educacion de los niños al sacarlos de clase para cumplir funciones que no les corresponden. seguramente a compensar le estan pagando por prestar ese servicio y ellos se roban los recursos no contratando el personal que necesitan y si utilizando a los niños para que les hagan el trabajo]</t>
  </si>
  <si>
    <t>Se dio respuesta al usuario de la siguiente manera: de manera atenta y teniendo en cuenta las responsabilidades establecidas 
en el marco normativo que regula el Programa de Alimentación Escolar (PAE) especialmente lo normado en el Decreto 1075 
de 2015, adicionado mediante el Decreto 1852 de 2015, artículo 2.3.10.4.4. Obligaciones de los Rectores que señala : “Los 
rectores de las Instituciones Educativas priorizadas del PAE deben: 1. Designar y gestionar espacios adecuados para la 
operación del programa en cada etapa, de acuerdo con la modalidad que se esté suministrando (…), se dio traslado a la IED 
para que esta emita la correspondiente respuesta. 
Para finalizar, se informa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y que 
en el marco de este seguimiento no se han evidenciado novedades en la prestación del servicio de alimentación escolar en la 
IED en referencia.
Nota: "La presente comunicación oficial de respuesta será publicada en la cartelera del Nivel central y en la Página Web de la 
SED, dando cumplimiento con lo establecido en el artículo 69 de la Ley 1437 de 2011"</t>
  </si>
  <si>
    <t> S-2024-85236</t>
  </si>
  <si>
    <t>COLEGIO ARBORIZADORA ALTA (IED)</t>
  </si>
  <si>
    <t>1,3,4</t>
  </si>
  <si>
    <t>Buenos días soy madre acudiente de un estudiante del colegio Arborizadora alta sede a. el cual vengo con una inconformidad ya que la alimentación pae esta siendo injusta la entrega para los muchachos de bachillerato ya que no entregan su refrigerio completo como es posible que den yogurth mani y queso y lo dividan y hagan la distribucion para unos yogurt mani o yogurth queso, cuando en noticias informaron que este alimento para los estudiantes iba a ser entregado completo y que se iba a mejorar pero veo que vienen incompletos. mi pregunta. donde esta la mejoria? espero no suceda como hace unos años que a los mas grandecitos les daban disque una bolsa de agua con unas galletas , agradezco por su respuesta</t>
  </si>
  <si>
    <t>S-2024-84769</t>
  </si>
  <si>
    <t>Cristal Alfaro</t>
  </si>
  <si>
    <t>mafe.87@hotmail.com</t>
  </si>
  <si>
    <t>COLEGIO ESTANISLAO ZULETA (IED)</t>
  </si>
  <si>
    <t>Buenas tardes quiero poner mi petición y/o queja sobre los refrigerios q están recibiendo los alumnos del i.e.d. estanislao zuleta ubicado en la localidad de usme ya que desde el año pasado el refrigerio a ido desmejorando demasiado y no tiene nada que ver con lo que la secretaria de educacion pone por redes sociales es muy repetitivo y en la mayoria de veces mani o pan duro, gelatina de pata y asi como madre de una de las alumnas pongo ante ustedes mi queja porq no me parece que para unos colegios sea un buen refrigerio y para otros no y si me pueden brindar la informacion si se puede poner la queja de manera presencial ya que hay muchos papitos y mamitas q tambien estan inconformes y sera mas facil poner una sola queja entre todos agradezco su atencion y
espero pronta respuesta.</t>
  </si>
  <si>
    <t>S-2024-84692</t>
  </si>
  <si>
    <t>E-2024-37364</t>
  </si>
  <si>
    <t>Dora Ojeda</t>
  </si>
  <si>
    <t>SIDAE Almuerzos / SIAT</t>
  </si>
  <si>
    <t>Quiero elevar mi denuncia contra prestación de servicio de PAE en el colegio El Ensueño enla ciudad de Bogotá localidad Ciudad Bolívar dado que el día 06/02/2024 no fue otorgadoel almuerzo para el curso 6B y 14 alumnos mas de 6A porque se acabo según lo refieren los profesores, me preocupa la situación dado que esta seria la única fuente de
alimentación para algunos de los menores de edad, recurro a ustedes para se haga la
investigación pertinente y se establezca el por que no se brinda los alimentos completos de acuerdo al numero de estudiantes. A los menores de edad se les indico que no se les va adar almuerzo porque la cocina se dañó, situación que luego fue desmentida y aclarada por los profesores en una reunión de padres el día 6 de febrero del presente año pero no nos brindaron mas detalle al respecto, solo hubo la intervención altiva y poco empática de la trabajadora social del colegio justificando que muchas veces los alumnos no comen.
Agradezco de antemano</t>
  </si>
  <si>
    <t>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EL ENSUEÑO (IED) se identificó que el 
suministro requerido se encuentra al 98% con respecto a la matrícula oficial tal como se muestra a continuación (Se incluye foto con el suministro autorizado) Por otro lado consideramos importante precisar que históricamente al inicio de cada calendario escolar se presenta una 
fluctuación significativa de estudiantes mientras se estabiliza la matrícula, lo que genera incertidumbre a las Instituciones Educativas sobre el número de servicios alimentarios que se requieren, en consecuencia, esta situación los motiva a solicitar
un número inferior de suministros, de tal forma que se minimice el riesgo a presentar sobrantes de alimentos, no obstante dicha 
situación ya se encuentra normalizada.
Adicionalmente, aprovecho la oportunidad para mencionar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dicho seguimiento no se indentificó novedad sobre faltante de complementos 
alimentarios.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</si>
  <si>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E-2024-37367
E-2024-37963
E-2024-37399</t>
  </si>
  <si>
    <t>notificacionesSAC1@mineducacion.gov.co</t>
  </si>
  <si>
    <t>Buenas tardes. quisiera saber el porque los niños del colegio INEM 
Francisco de Paula Santander de la localidad de Kennedy, no se les dió refrigerio el día Lunes 29 y martes 30 de Enero de 2024. En la jornada de la mañana, y teniendo en cuenta que hay alumnos que estan en contrajornada hasta las 2.20 pm</t>
  </si>
  <si>
    <t>Se dio repuesta informando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No obstante lo anterior, consideramos importante precisar que históricamente al inicio de cada calendario 
escolar se presenta una fluctuación significativa de estudiantes mientras se estabiliza la matrícula, lo que genera incertidumbre 
a las Instituciones Educativas sobre el número de servicios alimentarios que se requieren, en consecuencia, esta situación los 
motiva a solicitar un número inferior de suministros, de tal forma que se minimice el riesgo a presentar sobrantes de alimentos.
Para el caso puntual del COLEGIO INEM FRANCISCO DE PAULA SANTANDER (IED), se informa que una vez verificado el 
suministro programado para los dias referidos en la queja, se identificó que en este, en efecto se encontraba al 70% de la 
matricula oficial, sin embargo dicha situación se normalizó una vez se estabilizó la matrícula de la IED y actualmente se 
programa el suministro al 100% de los estudiantes que lo requieren diariamente de acuerdo con lo solicitado por la IED.
Adicionalmente, aprovecho la oportunidad para mencionar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</si>
  <si>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S-2024-94597</t>
  </si>
  <si>
    <t>Syndi Paola Salcedo Ruiz</t>
  </si>
  <si>
    <t>Directora</t>
  </si>
  <si>
    <t>spsalcedor@unal.edu.co</t>
  </si>
  <si>
    <t xml:space="preserve">
En mi calidad de representante del Centro Estudiantil Manitas Creativas solicito respetuosamente por parte suya o a los funcionarios que me puedan atender la presente petición:
Somos una institución donde prestamos servicios de refuerzos estudiantiles ycuidado infantil, tenemos niñas y niños desde los 3 años hasta los 1 de edad con diversidades socioculturales, donde la mayoría de los padres de estos niños son de bajos recursos, desempleados, madres cabezas de hogar, por ol que acudo a ustedes para que me realicen una visita y la institución pueda ser incluida en programas y proyectos de salidas pedagógicas, dotaciones, salud, comidas calientes, y todas las ayudas que nos puedan brindar de acuerdo al plan de desarrollo.
Agradezco la atención a la presente petición y quedo a disposición de ustedes para esta visita a mi institución de acuerdo a agenda, hora y día de los funcionarios.</t>
  </si>
  <si>
    <t>S-2024-84677</t>
  </si>
  <si>
    <t>E-2024-38159</t>
  </si>
  <si>
    <t>Eliza Fernanda Rincón identificada</t>
  </si>
  <si>
    <t>Efrincon9@misena.edu.co</t>
  </si>
  <si>
    <t>COLEGIO FABIO LOZANO SIMONELLI (IED)</t>
  </si>
  <si>
    <t>Cordial saludo, mi nombre es Eliza Fernanda Rincón identificada con CC No 
1033772829 madre y acudiente, con mucho respeto me dirijo a usted(es) con un fin
de solicitar un completo refrigerio para el COLEGIO FABIO LOZANO SIMONELLI
ha sido para mí de gran preocupación desde el año pasado los estudiantes en 
especial de bachillerato no reciben un refrigerio completo y en ocasiones ni siquiera
lo reciben y según RESOLUCION No. 2092 DEL 19-11-2015 es un derecho 
fundamental para los matriculados y asistente del colegio. Llamo su atención para 
recibir una atención y un cumplimiento oportuno.</t>
  </si>
  <si>
    <t>Solicitud Refrigerio</t>
  </si>
  <si>
    <t>Se da respuesta informando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FABIO LOZANO SIMONELLI (IED) (IED)
se identificó que el suministro requerido se encuentra al 94% con respecto a la matrícula oficial tal como se muestra a continuación (foto con infomración de suministro actual) Por otro lado consideramos importante precisar que históricamente al inicio de cada calendario escolar se presenta una 
fluctuación significativa de estudiantes mientras se estabiliza la matrícula, lo que genera incertidumbre a las Instituciones
Educativas sobre el número de servicios alimentarios que se requieren, en consecuencia, esta situación los motiva a solicitar  un número inferior de suministros, de tal forma que se minimice el riesgo a presentar sobrantes de alimentos, no obstante dicha 
situación ya se encuentra normalizada Adicionalmente, aprovecho la oportunidad para mencionar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Aprovecho la oportunidad para mencionar que la Resolución 2092 del 2015 (referida en la queja) “Por la cual se establecen 
directrices para el funcionamiento de la Tienda Escolar de los Colegios Oficiales del Distrito Capital”, establece el 
funcionamiento de la tienda escolar, en la cual desde el PAE se presta apoyo y orientación a los colegios, comités y contratistas 
que cuentan con este servicio, sin embargo su operación depende específicamente de la IED.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</si>
  <si>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S-2024-94691</t>
  </si>
  <si>
    <t>E-2024-38624</t>
  </si>
  <si>
    <t>Ivon Johanna Castaneda Cuellar</t>
  </si>
  <si>
    <t>fatima1381@hotmail.com</t>
  </si>
  <si>
    <t>COLEGIO QUIROGA ALIANZA (IED)</t>
  </si>
  <si>
    <t>Mi petición es que se aplique en el colegio ,como en los jardines, el protocolo de que un docente, verifique la calidad del los alimentos del almuerzo antes de ser servido a los niños. Lo anterior debido a que en el colegio Quiroga Alianza, se están suministrando a los niños, granos duros o con poca cocción, alimentos que saben a guardado o es poco agradable el sabor. El día de hoy, al consultar a los coordinadores del colegio, que si estaban llevando un protocolo de calidad en los alimentos, se nos indico en la reunión de padres, que la secretaria de salud, estaba llevando un control cada 3 días, por lo que hice la observación de que no era eficiente el proceso, porque el alimento la mayoría de las veces no estaba siendo agradable al sentido del gusto, para los niños, motivo de las descomida o desperdicio de alimento, al consultar ante que entidad podía escalar el tema, me indicaron que con el Depae. De acuerdo a lo antes expuesto, me permito solicitar sea capacitado el personal del colegio en cuanto a las entidades que regulan los temas inherentes a los niños, para que así puedan darnos a los padres respuestas y guías adecuadas de los entes reguladores. Para poder aclarar la información, hice la llamada a la linea 195, donde me indicaron realizara este proceso.</t>
  </si>
  <si>
    <t xml:space="preserve">textura, sabor, preparación </t>
  </si>
  <si>
    <t>se da resuesta al peticionario indicando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Sobre lo referido: (…) se están suministrando a los niños, granos duros o con poca cocción (…), se precisa que cada comedor 
escolar cuenta con un compendio de recetas estandarizadas de cada una de las preparaciones que conforman los menús tanto 
de desayuno como de almuerzo. En la receta estándar se describe los ingredientes, preparación, tiempos, temperaturas y 
procedimiento, con el fin de que las preparaciones sean elaboradas según lo descrito en la receta y presenten homogeneidad
con características organolépticas aceptables para los estudiantes. En este sentido en cada servicio de alimento hace presencia 
un gestor II, quien se encarga de liberar las preparaciones siempre y cuando cumpla con estas características. 
En simultánea y referente a lo indicado sobre la calidad de los alimentos y los controles que se realizan a la entrega de 
alimentación escolar, aprovecho la oportunidad para mencionar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dicho seguimiento no se identifica reporte de novedades asociadas a la calidad 
de los alimentos entregados.
Por otro lado, cabe resaltar que el PAE cuenta con un componente pedagógico que tiene como objetivo contribuir con la 
construcción, apropiación y adquisición de comportamientos, hábitos y saberes relacionados con los estilos de vida saludable, 
a partir de estrategias y actividades pedagógicas que promuevan los estilos de vida saludable con los actores de la comunidad 
educativa y, a su vez, favorezcan el desarrollo socioemocional y el aprendizaje escolar en el marco del PAE, a través del diseño 
e implementación de estrategias orientadas entre otras a construir espacios de participación para padres, madres, cuidadores 
y/o acudientes a través de un dialogo de saberes donde se aborde el tema relacionados y operatividad del PAE, consumo de 
los alimentos, uso apropiados de los espacios de consumo de alimentos con el comedor entre otro.
Para finalizar, es importante que en el caso en el que se presente una alteración en las características organolépticas del 
alimento, se informe de manera inmediata al gestor de la operación para que se revise la preparación, y se generen las acciones 
del caso a fin de fortalecer el consumo de las preparaciones. De igual forma los colegios cuentan con un CAE (Comité de 
Alimentación Escolar), en el cual participa la comunidad educativa, donde se socializan las novedades que se presentan en el 
suministro de los complementos alimentarios, y se genera la trazabilidad de la novedad presentada. Lo anterior permite mejorar 
la aceptabilidad de las preparaciones y a su vez realizar los ajustes necesarios con el asociado Compensar.</t>
  </si>
  <si>
    <t>S-2024-94609</t>
  </si>
  <si>
    <t>indilui-01@hotmail.com</t>
  </si>
  <si>
    <t>Nos permitimos dirigirnos a ustedes con el fin de expresar nuestra profunda preocupación y descontentoen relación con la ejecución del Programa de Alimentación Escolar (PAE) por parte de su entidad. Como padres de familia, representantes de dos estudiantes de ambas jornadas y familiares de otros estudiantes de la misma institución, hemos observado con consternación la falta de suministro completo de refrigerios que deberían ser proporcionados a los estudiantes beneficiarios del PAE. Somos muchos los padres de familia que en lo transcurrido del inicio de este año lectivo, hemos notado una inconsistencia significativaen la entrega de los refrigerios establecidos en el programa. Esta situación no solo afecta la calidad nutricional de los estudiantes, sino que también compromete la efectividad y cumplimiento del PAE, que tiene como objetivo garantizar una alimentación adecuada para los beneficiarios.
Solicito de manera respetuosa que se realice una revisión exhaustiva de los procedimientos y prácticas
implementadas para el suministro de los refrigerios en el marco del PAE. Además, les insto a tomar
medidas correctivas inmediatas para garantizar que los estudiantes reciban la totalidad de los alimentos
previstos, de acuerdo con las normativas y compromisos establecidos en el programa. Esta queja se
presenta con el ánimo de mejorar la calidad y eficiencia del Programa de Alimentación Escolar, el cual
desempeña un papel crucial en el bienestar de los estudiantes.
Agradecemos de antemano su atención a este asunto y quedamos atentos a una pronta respuesta.</t>
  </si>
  <si>
    <t> S-2024-84874</t>
  </si>
  <si>
    <t>Liliana Salgado R.</t>
  </si>
  <si>
    <t>Usuario: @liicabinazul</t>
  </si>
  <si>
    <t>COLEGIO DIEGO MONTAÑA CUELLAR (IED)</t>
  </si>
  <si>
    <t>Indica: @Citytv, @msilvaazul, @ClaMoralesM, @petrogustavo@Educacionbogota
El tamaño de una porción de uno de los componentes del refrigerio de hoy en Bogotá.¿Cuánto estarán cobrando por esto?. 
Por interno la usuario envía la siguiente información: Colegio Diego Montaña Cuéllar, localidad 5. Era el refrigerio de preescolar, pero cabe aclarar que en 19 años que llevo en el colegio nunca había visto este tamaño de la porción de queso y bocadillo para los pequeños. A los niños les gustan mucho estos alimentos y siempre los han consumido en un tamaño más grande</t>
  </si>
  <si>
    <t>Tamaño ración</t>
  </si>
  <si>
    <t>Se da respuesta a través del usuario oficial de la Secretaria de Educación de la red social X, así: Apreciada Liliana. Agradecemos tu mensaje. Por favor, amplíanos la información por interno (inbox) con el caso puntual para poder hacer el respectivo seguimiento y ayudarte.
se realizó la verificación y en efecto se entregó ese componente en el refrigero escolar, de acuerdo con la foto es un componente tipo A y el gramaje corresponde al establecido para la población escolar de 3 a 5 años perteneciente a dicho grupo etario. Este componente en suma con los demás compentes del refrigerio (bebida y cereal) aportan hasta el 22% de las recomendaciones diarias de energía y nutrientes, cumpliendo así con lo establecido en el marco normativo vigente</t>
  </si>
  <si>
    <t>ColectivoDeAbogad</t>
  </si>
  <si>
    <t>Usuario: @Ccajar</t>
  </si>
  <si>
    <t>Los sellos octagonales se encuentran en los ultraprocesados para advertir que su consumo habitual es nocivo. Si niñas y niños consumen ultraprocesados en su cotidianidad su salud se verá comprometida.
Distribuir comestibles ultraprocesados en colegios vulnera los derechos a la salud y alimentación de niñas y niños bogotanos. 
@CarlosFGalan
@Educacionbogota</t>
  </si>
  <si>
    <t>Sellos</t>
  </si>
  <si>
    <t>Aprecido Colectivo de Abogado, para la SED los niños, niñas y adolescentes de los colegios públicos de Bogotá merecen el mejor Programa de Alimentación Escolar por lo que de antemano agradecemos la preocupación, ya que nos permite realizar pedagogía sobre la operación del PAE:
El PAE en Bogotá entrega 900 mil raciones diarias, de las cuales 309 mil son comida caliente y el restante son refrigerios escolares.
La modalidad de refrigerios escolares esta reglamentada por la resolución 335 de 2021 de la unidad alimentos para aprender, donde se plantea que en sedes donde no hay infraestructura y/o posibilidad de preparar alimentos se debe entregar ración industrializada.
Las características de la ración industrializada hacen que los productos comestibles presenten sellos de advertencia, por ejemplo, la mayoría de quesos por su naturaleza presentan el sello de “alto en sodio” y este producto es necesario para cumplir los aportes de proteína reglamentarios. A la fecha son limitados los productos con rediseño en formulaciones que no presenten sellos por parte del mercado. 
La Secretaría de Educación en marco de sus responsabilidades, contrata a través de CCE la compra de productos de refrigerios escolares para conformación de diferentes menús, dichos alimentos se contratan de acuerdo a la oferta disponible del mercado y a características técnicas que permiten la inocuidad y seguridad microbiológica.
La SED trabaja arduamente en la apertura de comedores escolares y la ampliación de comida caliente transportada, hoy la ciudad cuenta con 212 comedores con miras a aumentar dicha cifra en lo corrido del año, disminuyendo así la atención con la modalidad industrializada.
Finalmente, la implementación de las políticas públicas que involucran al sistema alimentario dependen de la adaptación de cadenas de suministro, abastecimiento, investigación y desarrollo de productos, cambios de hábitos y en la percepción parte de la población. En tal sentido es necesario plantear de manera real la progresividad en la aplicación esta política que busca aportar a la garantía de derechos y como sector responsable tenemos un compromiso ineludible en la mejora continua del PAE.
#PAEdetodos</t>
  </si>
  <si>
    <t>Diana María BB</t>
  </si>
  <si>
    <t>Usuario: @DianaMaraBB1</t>
  </si>
  <si>
    <t>Bogotá en medio de una #EmergenciaEducativa, esto comieron nuestros estudiantes en algunos colegios de Bogotá, dónde esta el dinero del PAE? Esas son las mejoras que anunció la 
@Educacionbogota
 ? por qué la 
@personeriabta
 no ha intervenido? Qué dice la ministra 
@AuroraVergaraF1
 ?</t>
  </si>
  <si>
    <t>Se realizó la validación interna identificando que el menu iba acompañado de Bebida láctea UHT, Kumis entero con dulce vaso rígido o Nectar de frutas UHT. Los refrigerios entregados se componen de al menos tres componentes: una bebida, un cereal y un acompañante que puede ser fruta, queso o postre  (fruta para el caso de la foto).
De acuerdo con la respuesta proyectada por el equipo para prensa SED, se menciona la importancia de recordarles a las IED que deben reportar de manera inmediata por los canales oficiales de la SED cualquier situación no conforme o novedad que se pueda presentar durante la operación con el fin de  generar las acciones inmediatas correspondientes.</t>
  </si>
  <si>
    <t>E-2024-42777</t>
  </si>
  <si>
    <t>karolaynestudiante@gmail.com</t>
  </si>
  <si>
    <t>Quiero presentar una queja por el refrigerio del colegio Puesto que solo nos 
están dando una fruta y una avena</t>
  </si>
  <si>
    <t>Se da respuesta al usuario solicitando mayor información: de manera atenta y con el fin de brindar una respuesta de fondo a su solicitud, se requiere que allegue información específica sobre la institución, sede y jornada a la que se hace referencia toda vez que en la queja no se evidencia dicha información. Una vez se cuente con esta información se realizarán las verificaciones respectivas y se emitirá la correspondiente respuesta</t>
  </si>
  <si>
    <t>S-2024-96955</t>
  </si>
  <si>
    <t>IN84402</t>
  </si>
  <si>
    <t>Viviana Pineda</t>
  </si>
  <si>
    <t>Mamá</t>
  </si>
  <si>
    <t>marvipine@gmail.com</t>
  </si>
  <si>
    <t>COLEGIO SAN JOSE DE CASTILLA (IED)</t>
  </si>
  <si>
    <t>Buenas tardes.
 Antes que todo ser agradecida por los refrigerios que les brindan a nuestros hijos, eso nos ayuda mucho, pero si queria hacer una recomendación que revisaran bien las cantidades de azúcar que le estan brindando a los niños por medio de estos refrigerios, mi hijo en este momento tiene el azucar demasiado alta, ya le falta poco para ser diabético y esto es preocupante, yo evito que consuma mucho dulce y mucha azucar porque es un veneno para el cuerpo, deberian cuidar mas la salud de los niños desde pequeños ya qur esto desarrolla enfermedades.
Iniciando año, les daban solo dos bebidas de refrigerio en un dia, un jugo con exceso de azucar y una leche sin balancear el refrigerio con algo de comer o con una fruta, el niño le toca dejar un pan que le dan porque de lo duro no se puede consumir, es un palito de queso, no quiero sonar desagradecida, solo quiero que tomen conciencia sobre el tema, ya que desde pequeños les empieza a desarrollar estas enfermedades y creo que deberian seleccionar mejor estos refrigerios.
Adjunto una foto de un jugo que les dan que ningun doctor los recomienda porque son nocivos para la salud, y la foto del pan que les dan y que no se puede consumir.</t>
  </si>
  <si>
    <t>Desde la Secretaría de Educación y el PAE agradecemos su comunicación. El programa es un derecho de todos los estudiantes de los colegios públicos del Distrito y es un deber institucional velar por la entrega del mismo. Se recuerda que El Programa de Alimentación Escolar busca a través del ofrecimiento de un complemento alimentario mejorar el acceso y permanencia de los niños, niñas y jóvenes en el sistema educativo y contribuir al derecho a la alimentación.
Respecto a la entrega de productos que presentan sellos de advertencia, el PAE se permie aclarar que la reglamentación nacional del PAE actualmente se sustenta en la Resolución 335 de 2021 la cual especifica en su artículo 6 las siguientes modalidades de atención en el mismo orden de prioridad:
1.        Preparada en sitio
2.        Comida Caliente Transportada
3.        Ración industrializada
La SED implementa todas las modalidades de atención del Programa, siendo prioridad para la Entidad la entrega de complementos alimentarios a través del Servicio Integral de Desayunos y Almuerzos Escolares, modalidad que actualmente se presenta en más de 210 sedes. Asimismo, ha implementado la Modalidad de Servicio Integral de Almuerzo Transportado en más de 165 sedes y por último en 672 sedes de 375 colegios se implementa la modalidad de entrega del Refrigerio Escolar o modalidad industrializada, siendo ésta por las condiciones de infraestructura (no permite la preparación de alimentos en las sedes), la primera y única opción en el corto y mediano plazo frente a la entrega de alimentación escolar para los estudiantes.
Las opciones de alimentos industrializados son limitadas y su selección se realiza en el marco del cumplimiento de las condiciones de calidad e inocuidad establecidos en la normatividad sanitaria y teniendo en cuenta la oferta del mercado que garantice pluralidad de oferentes en el modelo de contratación pública, el PAE establece criterios de calidad nutricional donde controla el aporte de nutrientes críticos como los azúcares, sin embargo, existe la limitación en la contratación de los productos para la modalidad industrializada, ya que estos presentan características de base (tecnológicas, formulación, propiedades) que incluye la adición de este nutriente crítico. Adicionalmente, las expectativas, gustos y palatividad de estos productos por parte de la población escolar hacen que el cambio cultural paulatino sea clave para la aceptación de alimentos.
Estamos trabajando en la mejora de algunos productos a los que se les puede hacer reformulaciones para mejorar el aporte nutricional, sin embargo, esto requiere tiempos de pruebas técnicas y desarrollo de producto.
Desde la SED entendemos las inquietudes de la ciudadanía en general y de los colegios en particular, ya que estos últimos son los espacios naturales donde se deben promover hábitos de vida saludables, sin embargo, la implementación de políticas públicas que involucran al sistema alimentario depende de la adaptación de cadenas de suministro, abastecimiento, investigación y desarrollo de productos, cambios de hábitos y en la percepción parte de la población. Esperamos que progresivamente el mercado se adapte.
Adicionalmente, se aclara que el PAE Bogotá contempla la “Universalidad” en la atención, entendiéndola como la garantía de un apoyo alimentario, sin exclusión, para todos los estudiantes matriculados en los Colegios Oficiales del Distrito. En este marco, la alimentación escolar se planea para población sana y se entrega bajo este principio. Por tanto, no existen menús adaptados para condiciones particulares.
Por lo anterior, las particularidades relacionadas con condiciones de salud de los escolares (hiperglicemias, diabetes, etc…) deben ser atendidas en principio por la familia y pueden ser apoyadas seleccionando los alimentos que pueden ser consumidos a partir del complemento alimentario ofrecido, teniendo en cuenta las indicaciones que le esté brindando el profesional de la salud responsable de su atención con el fin de cumplir con las recomendaciones dadas. En apoyo, la Institución Educativa debe guiarse con las indicaciones familiares al respecto y apoyar permanentemente al estudiante dado el contacto directo y permanente en el entorno escolar.</t>
  </si>
  <si>
    <t>ckst.apps@gmail.com</t>
  </si>
  <si>
    <t>COLEGIO LUIS VARGAS TEJADA (IED)</t>
  </si>
  <si>
    <t>Tengo un hijo en el colegio Luis Vargas tejada sede b. localidad de puente aranda pero la secretaria academica nunca esta, los docentes promovieron cupos para todos los grados y quise vincular a mis sobrinos y esta señora me recibio papeles pero nunca esta abierta a la atencion dice que no hay cupos y al hablar con los docentes dicen que si, es lamentable que el colegio este perdiendo niños por la constante ineficiencia de la señora. fui por una semana los cinco dias y nunca fui a laborar, me atendio una persona encargada pero no encontro en el desorden los documentos entregados. adicional los niños no cuentan con refrigerio completo mi hijo se queda
en la semana sin su refrigerio, los docentes dicen que no llega completo, que pasa es un derecho de los niños.
agradezco se realice seguimiento y revisen las funciones y trabajo de la secretaria academica del colegio.</t>
  </si>
  <si>
    <t>Se da respuesta informando lo siguiente: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No obstante lo anterior, consideramos importante precisar que históricamente al inicio de cada calendario 
escolar se presenta una fluctuación significativa de estudiantes mientras se estabiliza la matrícula, lo que genera incertidumbre 
a las Instituciones Educativas sobre el número de servicios alimentarios que se requieren, en consecuencia, esta situación los 
motiva a solicitar un número inferior de suministros, de tal forma que se minimice el riesgo a presentar sobrantes de alimentos.
De acuerdo con anterior y para el caso puntual del COLEGIO LUIS VARGAS TEJADA (IED) se identificó que el suministro 
requerido se encuentra al 100% con respecto a la matrícula oficial tal como se muestra a continuación: imagen con suinistro, Adicionalmente, aprovecho la oportunidad para mencionar que el PAE cuenta con una interventoría Integral que vigila los 
aspectos técnicos, de calidad e inocuidad y entrega oportuna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este seguimiento se pudo evidenciar que la prestación del 
servicio de alimentación en la IED referido se ha realizado en cumplimiento de las condiciones de calidad y oportunidad 
requeridas.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</si>
  <si>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S-2024-96859</t>
  </si>
  <si>
    <t>solicitud visita funcionarios con el fin de resolver problematica presentada en la institución</t>
  </si>
  <si>
    <t>la Entidad emitió respuesta a la esta comunicación bajo 
radicado de salida S-2024-84677 de 04 de marzo de 2024, adjunto a la presente: 
El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La atención del PAE brinda alimentos con una calidad nutricional específica que cumplen la normatividad vigente y aportan 
a la alimentación diaria de niños, niñas y adolescentes, la citada atención es acompañada de acciones pedagógicas que 
promocionan la alimentación saludable y la actividad física en el marco de los estilos de vida saludable, lo que en suma 
contribuye a la alimentación y al estado nutricional de los escolares. 
Ahora bien, es importante precisar que para ser beneficiario del PAE del Distrito, los estudiantes deben encontrarse
efectivamente matriculados en un colegio perteneciente a la matricula oficial de la ciudad (colegios distritales, colegios en 
administración del servicio educativo y colegios privados con matrícula oficial contratada) de conformidad con lo establecido
en artículo tercero de la Resolución 335 de 2021 expedida por la Unidad Administrativa Especial de Alimentación Escolar –
Alimentos Para Aprender el cual establece como objetivo general del PAE “Suministrar un complemento alimentario que 
contribuya al acceso, la permanencia, la reducción del ausentismo, y al bienestar en los establecimientos educativos durante 
el calendario escolar y en la jornada académica de los niños, niñas, adolescentes y jóvenes registrados en la matrícula oficial 
desde preescolar hasta básica y media, fomentando hábitos alimentarios saludables y aportando al logro de las trayectorias 
educativas completas con resultados de calidad.”.</t>
  </si>
  <si>
    <t xml:space="preserve">S-2024-84677, 
S-2024-96882 </t>
  </si>
  <si>
    <t>COLEGIO TECNICO ALDEMAR ROJAS PLAZAS (CED)</t>
  </si>
  <si>
    <t>persona se comunica de manera anonima para radicar una peticion el dia 22/02/2024, siendo las 18:31, ya que, el colegio aldemar rojas plazas, ubicado en la carrera 10 con 11 sur, localidad de san cristobal, no le esta brindando el servicio de comedor como corresponde al niño juan felipe lopez buitrago identificado con tarjeta de identidad 1023899777, del grado 11, jornada mañana, desde su ingreso a la institucion solo le han dado tres almuerzos. indica que estuvo hablando con la psicologa, la cual le informo que los almuerzos solo alcanzan para 4 0 5 cursos, unicamente los demas se quedan sin almuerzo, adiciona que cuando realizo matricula el colegio le iba a dar desayuno y almuerzo, hasta el momento no han cumplido con los alimentos de los niños, asi que esta semana le dieron un almuerzo y que debia esperar hasta el 4 de marzo de 2023, viendo este caso sus propios profesores le han dado de comer. ademas, los baños mantienen cerrados y el nino presenta constantes dolores de estomago y cuando los necesita no pude ir. requiere que la entidad competente se encargue de su caso.</t>
  </si>
  <si>
    <t>En atención al radicado de asunto, mediante el cual manifiesta inconformidades con la prestación del servicio de alimentación
escolar en el COLEGIO TECNICO ALDEMAR ROJAS PLAZAS (IED), manera atenta y en el marco del alcance del Programa
de Alimentación Escolar PAE del Distrito, respetuosamente le informamos que:
El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referido, se identificó el siguiente 
suministro autorizado: foto con suministro autorizado.
De acuerdo con lo mencionado y teniendo en cuenta que es al IED quien determina la cantidad de complementos alimentarios 
requeridos diariamente y la SED garantiza esa entrega, se dio traslado de la queja a la institución con el fin de que esta, realice 
las verificaciones correspondientes y adelante las acciones necesarias para garantizar la alimentación escolar del 100% de 
estudiantes que lo requieren.
Por otro lado consideramos importante precisar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este seguimiento no se ha generado reporte de novedades asociadas a faltantes
o calidad de los alimentos entregados, no obstante continuaremos fortaleciendo el seguimiento efectuado a fin de brindar 
alimentación escolar en condiciones de calidad y oportunidad óptimas para los estudiantes beneficiarios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
Nota: "La presente comunicación oficial de respuesta será publicada en la cartelera del Nivel central y en la Página Web de la 
SED, dando cumplimiento con lo establecido en el artículo 69 de la Ley 1437 de 2011"</t>
  </si>
  <si>
    <t>S-2024-97240</t>
  </si>
  <si>
    <t>Maria Lara</t>
  </si>
  <si>
    <t>laramargarita899@gmail.com</t>
  </si>
  <si>
    <t>COLEGIO NACIONES UNIDAS (IED)</t>
  </si>
  <si>
    <t>Quiero presentar mi queja con respecto a los refrigerios y los almuerzos de las instituciones educativas distritales ya que no están llegando completos. el colegio donde estudia mi hija es el naciones unidas y tiene jornada única y en varias ocasiones no alcanza los refrigerios ni los almuerzos y muchas veces llegan mal preparados aunque ellos dices que es personal profesional chef nutricionista y demaspara todos esto es muy preocupante ya que son niños en crecimiento y en aprendizaje y en la mayoria de veces no cuento con recursos economicos para darle para comprar algo adicional o para almuerzar ya que en 2 dias de la semana ella ingresa a las 6:10 de la manana y sale a las 6pm por esta en el programa del sena y es demasiado preocupante que se queden sin apoyo alimenticio. agradezco se de solucion a esta problematica ya que tambien voy a poner el caso en conocimiento de la contraloria por que que se esta haciendo con los recursos destinados a la educacion y alimentacion de la poblacion estidiantil</t>
  </si>
  <si>
    <t>No entrega de suministro/Preparación</t>
  </si>
  <si>
    <t>En atención al radicado de asunto, mediante el cual manifiesta inconformidades con la prestación del servicio de alimentación escolar en el COLEGIO NACIONES UNIDAS (IED), manera atenta y en el marco del alcance del Programa de Alimentación Escolar PAE del Distrito, respetuosamente le informamos que: El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referido, se identificó el siguiente suministro autorizado: (foto con suministro autorizado) De acuerdo con lo mencionado y teniendo en cuenta que es la IED quien determina la cantidad de complementos alimentarios 
requeridos diariamente y la SED garantiza esa entrega, se dio traslado de la queja a la institución con el fin de que esta, realice 
las verificaciones correspondientes y adelante las acciones necesarias para garantizar la alimentación escolar del 100% de 
estudiantes que lo requieren.
Por otro lado consideramos importante precisar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este seguimiento no se ha generado reporte de novedades asociadas a faltantes 
o calidad de los alimentos entregados, no obstante continuaremos fortaleciendo el seguimiento efectuado a fin de brindar 
alimentación escolar en condiciones de calidad y oportunidad óptimas para los estudiantes beneficiarios.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</si>
  <si>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S-2024-96798</t>
  </si>
  <si>
    <t>En el colegio federico García Lorca sede a no estan llegando completos ni los refrigerios ni los almuerzos. es triste que algunos niños vean como sus compañeros pueden comer, mientras otros solo los miran. solicito por favor que lleguen completos tanto refrigerios como almuerzos ya que la jornada escolar es de 8 horas.</t>
  </si>
  <si>
    <t>SE DA RESPUESTA AL USUARIO INDICANDO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No obstante lo anterior, consideramos importante precisar que históricamente al inicio de cada calendario 
escolar se presenta una fluctuación significativa de estudiantes mientras se estabiliza la matrícula, lo que genera incertidumbre
a las Instituciones Educativas sobre el número de servicios alimentarios que se requieren, en consecuencia, esta situación los 
motiva a solicitar un número inferior de suministros, de tal forma que se minimice el riesgo a presentar sobrantes de alimentos.
De acuerdo con anterior y para el caso puntual del COLEGIO FEDERICO GARCÍA LORCA (IED) se identificó que el suministro 
requerido se encuentra al 98% con respecto a la matrícula oficial tal como se muestra a continuación (foto con suministro) Adicionalmente, aprovecho la oportunidad para mencionar que el PAE cuenta con una interventoría Integral que vigila los 
aspectos técnicos, de calidad e inocuidad y entrega oportuna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este seguimiento se pudo evidenciar que la prestación del 
servicio de alimentación en la IED referido se ha realizado en cumplimiento de las condiciones de calidad y oportunidad 
requeridas.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
Nota: "La presente comunicación oficial de respuesta será publicada en la cartelera del Nivel central y en la Página Web de la 
SED, dando cumplimiento con lo establecido en el artículo 69 de la Ley 1437 de 2011"</t>
  </si>
  <si>
    <t>S-2024-96090</t>
  </si>
  <si>
    <t>alexandraquiroga310@gmail</t>
  </si>
  <si>
    <t>COLEGIO FRIEDRICH NAUMANN (IED)</t>
  </si>
  <si>
    <t>Buen dia por medio de la presente hago un llamado el colegio friedrich naumann de la sede A ak 7 # 171 b‐26 bogota zona norte no estan dando clases adecuadas el colegio no esta contando con los profesores suficientes ay niños que estan siendo muy vulgares delante de niñas de 10 11 años los dejan solos en sus aulas y la señora coordinadora betsabet disque se le olvido avisar que no habia clase que es eso una mamita esta solocitando el.traslado de curso de su hija por que la dejaron en un curso que sinceramente esta con una niña que es una mala inlfuenza y se hace llamado a coordinación y no dan respuesta ignoran a los papas no nos escuchan. El almuerzo que les dan también se han presentado inconvenientes sale dañado el.almuerzo un niño casi se entoxica por que los alimentos no los preparan bien hago un llamado para que por fabor prestemos atencion a esta institucion hacer un seguimiento por fabor señores de ministerio de educacion ayudenos son nuestros niños. Tambien ay algunos profesores que gritan a los niños la señora cordinadora no sabe ni donde esta parada es una persona que no da soluciones a nada es nada como es posible que dejen niños solos en una aula donde el colegio deberia de tener profsores al.pendiente de ellos agradezco su colaboracion Gracias.</t>
  </si>
  <si>
    <t>se da respuesta al peticionario indicando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con el fin de garantizar que la prestación del servicio de alimentación escolar, el PAE cuenta con una 
interventoría Integral que vigila los aspectos técnicos, de calidad e inocuidad y entrega oportuna de los alimentos entregados 
diariamente en las IED beneficiarias. En el marco de dicho seguimiento se realiza la verificación de: (i) Condiciones higiénico_x0002_sanitarias (ii) Calidad de los componentes entregados, (iii) Características organolépticas, (iv) Personal manipulador de 
alimentos, (v) Buenas prácticas de manufactura en la distribución y almacenamiento entre otras. En el marco de este 
seguimiento se pudo evidenciar que la prestación del servicio de alimentación en el COLEGIO FRIEDRICH NAUMANN (IED)
no ha presentado novedades de calidad en los complementos alimentarios entregados o situaciones asociadas a presuntos 
síntomas gastrointestinales. 
No obstante lo anterior, se continuará fortaleciendo el seguimiento efectuado a fin de garantizar que la prestación del servicio 
de alimentación escolar se da en cumplimiento de condiciones de calidad, oportunidad, inocuidad y aporte nutricional óptimas 
para el consumo de los alimentos por parte de los estudiantes beneficiaros de todas las IED del Distrito.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</si>
  <si>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S-2024-97392</t>
  </si>
  <si>
    <t>E-2024-43122</t>
  </si>
  <si>
    <t>Por este medio manifiesto mi inconformidad con el suministro de alimentación escolar en el colegio Nueva Zelandia IED localidad de Suba en Bogotá donde entregan los refrigerios incompletos vulnerando así los derechos de los niños. Por ejemplo, hoy le entregan a cada niño un paquete de achiras de 30 gr y una gelatina de pata únicamente. No entregan ni una fruta ni una bebida para complementar. Asi pretenden que los niños tengan un buen desempeño escolar. Y esto no es nuevo en este colegio ya que al inicio de clases este año solo entregaban 15 refrigerios para ser repartidos entre 30 niños. Esto es fatal. Pues muchos niños aguantan hambre durante la jornada porque no tienen recursos. Por favor solucionen pronto esta situación no es justo que los recursos de la ciudad se estén perdiendo en manos de los operadores de alimentación y/o los funcionarios del colegio.</t>
  </si>
  <si>
    <t>Se da respuesta al peticionario indicando que: En respuesta al radicado del asunto, trasladado a esta Entidad por la Unidad Administrativa Especial de Alimentación Escolar 
– Alimentos para Aprender, mediante el cual inconformidad con la prestación del servicio de alimentación escolar en el Colegio 
Nueva Zelandia IED en la modalidad de refrigerio escolar, de manera atenta y en el marco de las competencias del Programa 
de Alimentación Escolar PAE me permito informar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rectora1
. De acuerdo con anterior y para el caso puntual del Colegio Nueva Zelandia IED se identificó 
el siguiente suministro autorizado (foto con suministro autorizado) De acuerdo con lo anterior, desde el PAE, se está suministrando la alimentación escolar requerida por la IED, no obstante, 
consideramos importante precisar que históricamente al inicio de cada calendario escolar se presenta una fluctuación 
significativa de estudiantes mientras se estabiliza la matrícula, lo que genera incertidumbre a las Instituciones Educativas sobre 
el número de servicios alimentarios que se requieren, en consecuencia, esta situación los motiva a solicitar un número inferior 
de suministros, de tal forma que se minimice el riesgo a presentar sobrantes de alimentos, no obstante dicha situación ya se 
encuentra normalizada.
Por otro lado, con el fin de verificar las condiciones de operación, se adelantan visitas de seguimiento por parte del equipo de 
gestión territorial y la interventoría del programa, en el marco de dicho se seguimiento no se han identificado novedades 
asociadas a la calidad de los alimentos entregados en la modalidad de refrigerio escolar Para finalizar, cabe mencionar que el marco normativo que reglamenta el PAE, contempla diversos mecanismos de control 
social como los son los Comités de Alimentación Escolar CAE, los cuales se conforman en todas la IED y tienen como función 
fomentar la participación ciudadana el sentido de pertenencia y el control social durante la planeación y ejecución del 
programa, que contribuye a optimizar su operatividad en procura de mejorar la atención de los niños, niñas, adolescentes y 
jóvenes, por lo que le invitamos a hacer partícipe de estos espacios creados en procura de garantizar la mejor alimentación 
para los estudiantes matriculados en el sistema educativo oficial.
Nota: "La presente comunicación oficial de respuesta será publicada en la cartelera del Nivel central y en la Página Web de la 
SED, dando cumplimiento con lo establecido en el artículo 69 de la Ley 1437 de 2011"</t>
  </si>
  <si>
    <t>S-2024-105437</t>
  </si>
  <si>
    <t>albertomosquera@gmail.com</t>
  </si>
  <si>
    <t>Quedo a la espera de una pronta respuesta y accion por parte de la administracion escolar. bogota colegio toberin rector señor rector: me dirijo a usted para expresar mi profunda preocupacion respecto al mal manejo del comedor escolar en nuestra institucion educativa. como padre de familia de un alumno del colegio, he sido testigo de las irregularidades que estan ocurriendo durante el proceso de distribucion de alimentos en el comedor. uno de los problemas mas significativos que he observado es la falta de organizacion y el desorden durante el horario de distribucion de alimentos. en anos anteriores, la persona encargada de compensar no solo distribuia la comida. sino que tambien se encargaba de supervisar el proceso, proporcionar los utensilios necesarios y asegurarse de que los alumnos no desperdiciaran la comida. sin embargo, en la actualidad, esta
responsabilidad parece haber sido delegada a otra persona. de quien he notado comportamientos preocupantes. en varias ocasiones, he presenciado que esta persona, ademas de llevar a un familiar joven a laborar que no parece ser parte del personal escolar, permite que algunos alumnos se cuelen en la fila, lo que resulta en una distribucion desigual de los alimentos.e injusta para los que hacemos la fila desde temprano. esta situacion ha provocado que varios alumnos de la jornada de la tarde se queden sin almuerzo debido a la premura por terminar la distribucion rapidamente. ademas, me preocupa enormemente que haya personas externas a la institucion educativa accediendo al comedor escolar. estas personas no solo estan interfiriendo en el proceso de distribucion de alimentos, sino que tambien estan contribuyendo al desorden y la confusion en el comedor ya que no portan un uniforme y parece que la funcionaria de compensar esta mas pendiente del celular al igual que la ya mencionada funcionaria. es importante destacar que le pregunte por que dejaba entrar a los alumnos que dejaba colar y lo unico que hizo fue a hacer la que no me escuchaba su respuesta fue nula. escribo por que ya no debe seguir esta situacion. el nombre la funcionaria es ross, ante la queja recibida. la persona a cargo de la puerta del comedor ha indicado explicitamente que. si existe alguna queja, debe ser dirigida al rector, ya que ella no es la coordinadora del comedor y solo cumple ordenes. esta falta de claridad en cuanto a las responsabilidades y autoridades dentro del comedor escolar agrava la situacion y contribuye a la falta de coordinacion y control en el proceso de distribucion de alimentos. considero que esta situacion es sumamente
injusta para aquellos alumnos que dependen del almuerzo escolar como su principal fuente de nutricion diaria. el hecho de que algunos estudiantes sean privilegiados mientras otros quedan desatendidos va en contra de los principios de equidad y justicia que deben regir en nuestra comunidad escolar. por lo tanto, solicito respetuosamente que se tomen medidas inmediatas para abordar esta problematica y asegurar que el proceso de distribucion de alimentos en el comedor escolar sea justo y equitativo para todos los alumnos. sugiero que se implementen medidas para garantizar que se respete el orden de la fila, que se evite la presencia de personas externas no autorizadas en el comedor y que se distribuyan los alimentos de manera adecuada y suficiente para
todos los estudiantes, sin importar el horario de su jornada escolar.</t>
  </si>
  <si>
    <t>En atención al radicado de asunto, mediante el cual manifiesta inconformidades con la prestación del servicio de alimentación 
escolar en el comedor del Colegio Toberín IED, de manera atenta y teniendo en cuenta las responsabilidades establecidas en 
el marco normativo que regula el Programa de Alimentación Escolar (PAE) especialmente lo normado en el Decreto 1075 de 
2015, adicionado mediante el Decreto 1852 de 2015, artículo 2.3.10.4.4. Obligaciones de los Rectores que señala : “Los 
rectores de las Instituciones Educativas priorizadas del PAE deben: 1. Designar y gestionar espacios adecuados para la 
operación del programa en cada etapa, de acuerdo con la modalidad que se esté suministrando (…), se dio traslado a la IED 
para que esta emita la correspondiente respuesta. 
Para finalizar, se informa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y que 
en el marco de este seguimiento no se han evidenciado novedades en la prestación del servicio de alimentación escolar en la 
IED en referencia.
Para finalizar se informa que con el fin de buscar alternativas que permitan el fortalecimiento de la operación del PAE en la
institución educativa se adelantará una visita de acompañamiento por parte del referente local.</t>
  </si>
  <si>
    <t>S-2024-97764</t>
  </si>
  <si>
    <t>E-2024-43915</t>
  </si>
  <si>
    <t>Blanca Lilia Murcia Rodriguez</t>
  </si>
  <si>
    <t>cednvacastilla8@educacionbogota.edu.co</t>
  </si>
  <si>
    <t>COLEGIO CASTILLA (IED)</t>
  </si>
  <si>
    <t>Comedidamente pongo en su conocimiento que el día de hoy fueron entregados estos productos como parte del refrigerios que se les entrega a los estudiantes, aunque registran fecha de vencimiento el 2 de marzo de 2024, presentan puntos de descomposición de color verdoso.</t>
  </si>
  <si>
    <t>Presunta Contaminación por Moho</t>
  </si>
  <si>
    <t>Se da respuesta al usuario informando que:  una vez conocida la novedad, se activó el protocolo de verificación establecido por la SED realizando a través de la interventoría la 
revisión y trazabilidad del alimento entregado.en la respuesta se remitió adjuntoel informe que detalla las acciones adelantadas tanto en la planta del proveedor de alimentos como del proveedor logístico. La conclusión del informe del logistico es la siguiente: De acuerdo con todo el seguimiento realizado por parte de la interventoría de todo el proceso 
productivo no se evidencio ninguna novedad o desviación en los procesos, cumpliendo cabalmente con todos los seguimientos realizados por la interventoría en lo que concierne a edificación e instalaciones, saneamiento y aseguramiento y control de la calidad, así mismo, en la revisión 
exhaustiva de las áreas en planta y de la ejecución de sus procesos de L&amp;D donde se verifica el cumplimiento a estos aspectos por parte del contratista . 
Por otra parte, el proveedor presenta un concepto favorable del 93,00% 18 y 24/08/2023 Visita INVIMA Acta No: Oficio Comisorio 7303-3232-23, sin observaciones relacionadas con saneamiento. 
Además, se presenta, respuesta por parte del proveedor donde se muestra todos los procesos realizados en planta puntualmente para el lote 66-1, observando cumplimiento sin observaciones. 
Finalmente, del seguimiento realizado en la sede educativa, se concluye que, al ser retirado el componente de la sede, se pierde toda custodia del alimento, partiendo de principio del consumo de 
los refrigerios escolares debe realizarse dentro de las instalaciones de las IED, además de garantizar 
el reporto oportuno de cualquier novedad que se presente durante el mismo.</t>
  </si>
  <si>
    <t>S-2024-112275</t>
  </si>
  <si>
    <t>E-2024-43923</t>
  </si>
  <si>
    <t>atencionalciudadano@mineducacion.gov.co</t>
  </si>
  <si>
    <t>Presentó queja por la NO entrega de almuerzo y refrigerios a la totalidad de los
estudiantes de primaria y bachillerato que asisten a clases desde el 22 de enero de 2024.Larespuesta de algunos profesores es que el Gobierno solo está enviando el 50% del total de Refrigerios y almuerzos. Se supone que ustedes deben realizar una planeación y garantizar la entrega de los refrigerios y almuerzos a la totalidad de estudiantes Colegio Tabora</t>
  </si>
  <si>
    <t>Se genera respuesta informando que :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DEBORA 
ARANGO PEREZ (IED) se identificó que el suministro requerido se encuentra al 100% con respecto a la matrícula oficial 
tal como se muestra a continuación (foto con el suministro autorizado) Por otro lado consideramos importante precisar que históricamente al inicio de cada calendario escolar se presenta una 
fluctuación significativa de estudiantes mientras se estabiliza la matrícula, lo que genera incertidumbre a las Instituciones
Educativas sobre el número de servicios alimentarios que se requieren, en consecuencia, esta situación los motiva a 
solicitar un número inferior de suministros, de tal forma que se minimice el riesgo a presentar sobrantes de alimentos, no 
obstante dicha situación ya se encuentra normalizada.
Adicionalmente, aprovecho la oportunidad para mencionar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entregados,(iii) Características organolépticas, (iv) Personal manipulador de alimentos, (v) Buenas prácticas de manufactura en la 
distribución y almacenamiento entre otras.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</si>
  <si>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Respetuosamente solicito a quien le competa incluir al instituto pedagogico arturo ramirez montufar de la universidad nacional de colombia, en el programa de alimentación escolar, teniendo en cuenta que es un colegio de caracter público al que asisten hijos e hijas de estudiantes de la universidad, quienes muchas veces tienen que elegir entre comer o pagar transportes.
Resumen: PAE para el IPARM de la UNAL</t>
  </si>
  <si>
    <t>Solicitud PAE</t>
  </si>
  <si>
    <t>Se da respuesta al peticionario informando qupe, en el marco de las competencias de la Dirección de Bienestar Estudiantil en cabeza de los programas de alimentación, respetuosamente le informamos que:
El Programa Alimentación Escolar (PAE) del Distrito, se encuentra reglamentado por la Resolución 00335 de 2021 expedida 
por la Unidad Administrativa Especial de Alimentación Escolar – Alimentos Para Aprender la cual establece en el TÍTULO I,  Artículo 3 como objetivo general del PAE que. “Suministrar un complemento alimentario que contribuya al acceso, la permanencia, la reducción del ausentismo, y al bienestar en los establecimientos educativos durante el calendario escolar y en la jornada académica de los niños, niñas, adolescentes y jóvenes registrados en la matrícula oficial desde preescolar hasta básica y media, fomentando hábitos alimentarios saludables y aportando al logro de las trayectorias educativas completas con 
resultados de calidad.”.
De acuerdo con lo anterior, y teniendo en cuenta el marco normativo que reglamenta el PAE, no es posible atender de forma favorable su solicitud toda vez que el programa está dirigido específicamente a población perteneciente a matricula oficial y el colegio en referencia pertenece al sector no oficial (privado - régimen especial).</t>
  </si>
  <si>
    <t>S-2024-103599</t>
  </si>
  <si>
    <t>Cristian Peña</t>
  </si>
  <si>
    <t>cristiannicolasrivera@gmail.com</t>
  </si>
  <si>
    <t>Refrigerios Escolares/SIDAE</t>
  </si>
  <si>
    <t>señores EDUCACIÓN PAE - AUTORIDAD COMPETENTE SOBRE EL ASUNTO - (por favor remitir en caso de no ser competentes a las dependencias que correspondan) El presente Derecho de Petición de interés General, va encaminado a la situación que se presenta en el Instituto Técnico Distrital Laureano Gomez (Engativá) Los estudiantes de la institución gozan de un beneficio alimentario el cual se ve reflejado en almuerzos, desayunos y refrigerios los cuales en el curso del año 2024 se han suspendido, hay suministro insuficiente y no alcanza para todos los niños, el colegio solo le da almuerzo a los niños que van a técnicas, los funcionarios de compensar manifiestan que el colegio
es el que debe pedir la totalidad de todo el suministro de todos los niños sin excepción pero lo pedidos realizados por las directivas de la institución son muy pequeños lo cual impide que se cumpla con el adecuado suministro para los niños- sin avisar a los padres de estas fallas en el servicio, los niños aguantan hambre al no recibir refrigerio por la negligencia de las directivas encargas. En multiples ocasiones se intentó contactar al rector y coordinadores sin obtener ningún tipo de respuesta ya sea por que desconocian el tema o por no encontrarse ubicados en la oficina en horarios laborales. se manifesto que sin cita previa no atienden a nadie, cuando esto nunca se presento en las administraciones anteriores
Resumen: Alimentos y refrigerios en colegio de Bogotá</t>
  </si>
  <si>
    <t>Se dio respuesta al peticionario informando qué: El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referido, se identificó el siguiente suministro autorizado (en la respuesta se adjunta imagen de suministro) 
De acuerdo con lo mencionado y teniendo en cuenta que es la IED quien determina la cantidad de complementos alimentarios requeridos diariamente y la SED garantiza esa entrega, se dio traslado de la queja a la institución con el fin de que esta, realice 
las verificaciones correspondientes y adelante las acciones necesarias para garantizar la alimentación escolar del 100% de estudiantes que lo requieren.
Por otro lado consideramos importante precisar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este seguimiento no se ha generado reporte de novedades asociadas a faltantes 
o calidad de los alimentos entregados, no obstante continuaremos fortaleciendo el seguimiento efectuado a fin de brindar 
alimentación escolar en condiciones de calidad y oportunidad óptimas para los estudiantes beneficiarios.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</si>
  <si>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 xml:space="preserve">	 S-2024-108153</t>
  </si>
  <si>
    <t>Megy Rojas</t>
  </si>
  <si>
    <t>Mercaderistastefany@gmail.com</t>
  </si>
  <si>
    <t>COLEGIO REPUBLICA DE PANAMA (IED)</t>
  </si>
  <si>
    <t>Se recibe a traves del canal virtual de dexon del ciudadano stefany para informar inconformidades y quejarse ante el coelgio republica dominicana por el mal manejo de los refrijerios de los estudiantes anexo de igual Manera pruebas de los productos. La peticion del ciudadano se complementa en el adjunto…
Buenas noches quiera informar que el día de hoy 27 de febrero año 2024 a mi hijo le dieron un pan de bono duro con fecha de vencimiento 28 de Febrero del 2024 el estudia en el colegio república de Panamá colegio distrital de barrios unidos aveces también le dan fruta ya muy dañada quisiera que por favor revisaran más los alimentos que entregan y más si es para un niño que cursa cuarto grado gracias por su atención y espero respuesta frente a este caso envío foto del producto.</t>
  </si>
  <si>
    <t>Calidad de los refrigerios</t>
  </si>
  <si>
    <t>Se dda respuesta a la madre de familia el 19 de marzo informando que: El Programa de Alimentación Escolar (PAE) es un conjunto articulado de estrategias orientadas a contribuir en el derecho a lavida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Específicamente en lo relacionado con el refrigerio escolar, se informa que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alimento en las cantidades requeridas diariamente y las condiciones establecidas en los procesos de contratación que adelantala Entidad. Con los alimentos disponibles se estructuran menús de acuerdo con la minuta patrón para dicha modalidad.
Es importante precisar que el refrigerio escolar es un complemento alimentario compuesto por diferentes grupos de alimentos 
que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Actualmente se establece el aporte del 22% de las recomendaciones 
de energía y nutrientes de los escolares por grupos de edad. Cabe resaltar que la alimentación escolar entregada es 
complementaria, es decir que el 78% restante corresponde a la alimentación recibida por la familia en el hogar o seleccionada de manera voluntaria por los escolares.
Por otro lado, se informa que el programa cuenta con una interventoría integral encargada vigilar y garantizar que la prestación 
del servicio de alimentación escolar se brinde cumpliendo con todas las condiciones de calidad, inocuidad y aporte 
nutricional requeridas por los estudiantes.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del seguimiento 
efectuado no se identificaron novedades asociadas a la calidad de los alimentos entregados en la IED, adicionalmente mediante</t>
  </si>
  <si>
    <t xml:space="preserve">	 S-2024-108122</t>
  </si>
  <si>
    <t>Juan David Pulido Villa</t>
  </si>
  <si>
    <t>pv.juandavid@colegionicolasesguerra.edi</t>
  </si>
  <si>
    <t>Por medio de la presente me dirijo a ustedes solicitando que verifiquen la minuta de alimentación que nos proporcionan en el colegio, ya que no cumple con los criterios de nuestros gustos, aveces su sabor o las combinaciones que hacen incluyendo el arbol de brocoli no es de nuestro agrado y por esta razón se evidencia la cantidad de desperdicio en el momento del descomide, generando que no consumamos nuestros alimentos completos.
Adicionalmente si nos gustaría que nos proporcionaran el refrigerio que se daba antiguamente, ya que hay compañeros que llegan sin desayunar al colegio, y este seria de gran beneficio para nosotros.
Agradezco su oportuna respuesta y solución en términos de lo dispuesto por el marco jurídico regulatorio del derecho de petición Ley 1755 de 2015.</t>
  </si>
  <si>
    <t>Se da respuesta al peticionario el 18 de marzo informando qué: EL Programa de Alimentación Escolar PAE del Distrito corresponde a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refrigerios escolares y el Servicio Integral de Desayunos y Almuerzos Escolares SIDAE,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referido, se identificó el siguiente suministro autorizado (se inlcuye imagen de suministro)
Ahora bien, se precisa que la definición de los tipos de complementos alimentarios entregados en las diferentes modalidades, se encuentran fundamentados en las recomendaciones nutricionales por grupo etario definidas por el Ministerio de Salud y Protección Social en la Resolución 3803 de 2016, mediante la cual se establecen las recomendaciones de ingesta de energía y nutrientes para la población colombiana. Lo anterior, en el marco de la normatividad expedida por la Unidad Administrativa Especial de Alimentación Escolar – Alimentos para Aprender que actualmente corresponde a la Resolución 335 de 2021. Los alimentos que integran los refrigerios escolares se encuentran agrupados en las siguientes categorías de alimentos: bebidas lácteas, quesos, cereales empacados, cereales compuestos, néctar, fruta fresca, frutos secos y postres. La composición del desayuno es: bebida con leche semidescremada, alimento proteico, producto de panadería cereal o derivados, fruta. La composición del almuerzo es: cereal o derivado, tubérculo raíces o plátano, verduras, hortalizas y leguminosas verdes, alimento 
proteico, fruta, agua de acuerdo con la frecuencia establecida en las especificaciones técnicas y jugo.
En el marco del programa y sus modalidades de operación, se busca como se mencionó, no solo el cumplimiento en la entrega de complementos alimentarios variados e inocuos, sino en la prestación de un servicio integral en el que la promoción de hábitos de vida saludable juega un rol fundamental, es así como específicamente para la modalidad de comida caliente (SIDAE), se busca que las preparaciones sean bajas en sodio y azúcar a fin de contribuir con este propósito asi como la inclusión de preparaciones que aporten variedad en la alimentación. En dicho sentido cada comedor escolar cuenta con un 
compendio de recetas estandarizadas de cada una de las preparaciones que conforman los menús tanto de desayuno como de almuerzo ya sea en sitio o transportado. En la receta estándar se describe los ingredientes, cantidades, preparación, tiempos, temperaturas y procedimiento, con el fin de que los colaboradores elaboren la preparación según lo descrito en la receta y que las preparaciones se presenten homogéneas con características organolépticas aceptables para los estudiantes.
En este sentido en cada servicio de alimentos hace presencia personal del asociado, quien se encarga de liberar las preparaciones siempre y cuando cumpla con estas características. En simultánea, el PAE cuenta con una interventoría que realiza el seguimiento a los procedimientos realizados por el asociado y da las respectivas alertas con el asociado Compensar cuando alguna preparación no tiene las características esperadas para el producto a nivel sensorial o de calidad. A través de la interventoría, se realiza seguimiento a la operación del programa a fin de verificar el cumplimiento de las condiciones de 
calidad e inocuidad de los complementos alimentarios entregados y se generan las acciones de mejora a las que haya lugar. 
Así mismo se adelantan periódicamente revisiones a los menús entregados a fin de verificar y ajustar preparaciones o cambiar ingredientes o productos que presentan baja aceptación.
Para finalizar es importante que en el caso en el que se presente una alteración en las características organolépticas del alimento o novedades frente a las preparaciones, se informe de manera inmediata al personal de enlace PAE en la IED para que se genere el respectivo reporte a la interventoría y de esta forma se tomen las medidas necesarias con el asociado Compensar. Es importante que cuando se reporte una novedad se pueda informar el día y la Institución Educativa, para poder realizar la trazabilidad del menú y las preparaciones entregadas. De igual forma los colegios cuentan con un CAE (Comité de Alimentación Escolar), en el que participan la comunidad educativa, donde se socializan las novedades que se presentan en el suministro de los complementos alimentarios y se genera la trazabilidad de la novedad presentada. En este espacio pueden 
ser informadas las novedades, para generar estrategias de mejora y planes de acción con los diferentes actores entre ellos los proveedores y fortalecer la operación del PAE</t>
  </si>
  <si>
    <t>S-2024-105507</t>
  </si>
  <si>
    <t>IN84434</t>
  </si>
  <si>
    <t>Nubia Janethe Rojas B.</t>
  </si>
  <si>
    <t>njrojas@educacionbogota.edu.co&gt;</t>
  </si>
  <si>
    <t>COLEGIO CRISTOBAL COLON (IED)</t>
  </si>
  <si>
    <t>Cordial saludo
Hoy 01 de marzo llegó refrigerio  que constaba de:  sándwich con queso y bocadillo. Kumis sabor dulce, una especie de alpinito de dulce. Varios niños  según docente, estaban hiperactivos por tanto dulce.
Se solicita se tenga en cuenta la observación que hace el colegio.</t>
  </si>
  <si>
    <t>Desde la Secretaría de Educación y el PAE agradecemos su comunicación. Se recuerda que El Programa de Alimentación Escolar busca a través del ofrecimiento de un complemento alimentario mejorar el acceso y permanencia de los niños, niñas y jóvenes en el sistema educativo y contribuir al derecho a la alimentación.
Respecto a la entrega referenciada en la comunicación, se informa que algunas combinaciones de productos se presentan dadas algunas contingencias operativas que, por diversos factores, por lo que los complementos se estructuran con las opciones disponibles en las plantas logísticas que configuran los refrigerios en cada sector asignado de la ciudad.
Igualmente, el PAE se permite aclarar que la reglamentación nacional del PAE actualmente se sustenta en la Resolución 335 de 2021 la cual especifica en su artículo 6 las siguientes modalidades de atención en el mismo orden de prioridad:
1.        Preparada en sitio
2.        Comida Caliente Transportada
3.        Ración industrializada
La SED implementa todas las modalidades de atención del Programa, siendo prioridad para la Entidad la entrega de complementos alimentarios a través del Servicio Integral de Desayunos y Almuerzos Escolares, modalidad que actualmente se presenta en más de 210 sedes. Asimismo, ha implementado la Modalidad de Servicio Integral de Almuerzo Transportado en más de 165 sedes y por último en 672 sedes de 375 colegios se implementa la modalidad de entrega del Refrigerio Escolar o modalidad industrializada, siendo ésta por las condiciones de infraestructura (no permite la preparación de alimentos en las sedes), la primera y única opción en el corto y mediano plazo frente a la entrega de alimentación escolar para los estudiantes.
Las opciones de alimentos industrializados son limitadas y su selección se realiza en el marco del cumplimiento de las condiciones de calidad e inocuidad establecidos en la normatividad sanitaria y teniendo en cuenta la oferta del mercado que garantice pluralidad de oferentes en el modelo de contratación pública, el PAE establece criterios de calidad nutricional donde controla el aporte de nutrientes críticos como los azúcares, sin embargo, existe la limitación en la contratación de los productos para la modalidad industrializada, ya que estos presentan características de base (tecnológicas, formulación, propiedades) que incluye la adición de este nutriente crítico. Adicionalmente, las expectativas, gustos y palatividad de estos productos por parte de la población escolar hacen que el cambio cultural paulatino sea clave para la aceptación de alimentos.
Estamos trabajando en la mejora de algunos productos a los que se les puede hacer reformulaciones para mejorar el aporte nutricional, sin embargo, esto requiere tiempos de pruebas técnicas y desarrollo de producto. Asimismo, atenderemos la recomendación en lo que respecta a la configuración de los menús considerando las condiciones operativas y logísticas de la modalidad.</t>
  </si>
  <si>
    <t>Angela Viviana Casti</t>
  </si>
  <si>
    <t>Usuario: @CastilloAngelav</t>
  </si>
  <si>
    <t xml:space="preserve">M </t>
  </si>
  <si>
    <t>Esto es posible ?? @Educacionbogota @CarlosFGalan @Compensar_info, esta es la fruta que les están dando a nuestros hijos en colegio Débora Arango Pérez localidad Bosa llevamos dos años hablando sobre las porciones, sobre el estado de los alimentos y no ha pasado nada.</t>
  </si>
  <si>
    <t>se realizó la verificación de novedades técnicas del colegio en mención y no se identificó reporte de novedades de calidad. se proyectó la siguiente respuesta para responder en redes:  El PAE cuenta con una interventoría integral que realiza la vigilancia de todos las condiciones técnicas de calidad e inocuidad de los complementos alimentarios. En el marco de dicho seguimiento, no se evidenció reporte de novedades asociadas a la calidad de la fruta por parte de la IED. Es importante resaltar que cuando se presenten dichas novedades se debe generar el reporte de inmediato a través de los canales de comunión oficiales de la IED con el fin generar la trazabilidad del alimento, tomar las acciones pertinentes y generar el respectivo plan de mejora con el proveedor.</t>
  </si>
  <si>
    <t>Érika Ibargüen</t>
  </si>
  <si>
    <t>Usuario: @Erikaibarguenr</t>
  </si>
  <si>
    <t>COLEGIO MIGUEL DE CERVANTES SAAVEDRA (IED)</t>
  </si>
  <si>
    <t>M, T, U, N</t>
  </si>
  <si>
    <t>1,4,</t>
  </si>
  <si>
    <t>¡Ojo Secretaria @IsabelSegoviaO! Almuerzo en el colegio Miguel De Cervantes Saavedra, en Usme, el día miércoles 14 de febrero. El PAE en Bogotá requiere modificaciones urgentes y más control en la ejecución ¿los contratistas están haciendo lo que quieren?</t>
  </si>
  <si>
    <t>Frente a esta queja se hizo la trazabilidad encontrando lo siguiente:
La interventoria estuvo en el comedor ese día realizando revisión de condiciones generales, pero no verificó menús y gramajes. Compensar menciona que el menú entregado correspondío a:
Guisado de carne 
Arroz al cilantro
Papa campesina
Jugó de guayaba 
Manzana  
Se cuenta con registro fotográfico de la entrega de ese día que difiere un poco con el registro que nos comparten en la queja, por lo tanto, se presume que la foto es de otro colegio por las diferencias en el arroz y la carne.</t>
  </si>
  <si>
    <t>Usuario: @EDGARCHAVEZ3008</t>
  </si>
  <si>
    <t>Cuánto le cuesta esto a Bogotá?  PAE para todos los estudiantes, completo, balanceado y en óptimas condiciones nuestra exigencia!. #EmergenciaEducativa 
@Educacionbogota @Mineducacion @personeriabta @ContraloriaBta @CanalCapital @Citytv @WRadioColombia @RedLaRoja1. Por el inbox el usuario indica que es en el colegio la felicidad, suministro del 16 de febrero.</t>
  </si>
  <si>
    <t>Empaque sin producto</t>
  </si>
  <si>
    <t>El 01 de marzo se responde desde la cuenta oficial de la SED: Apreciada Diana. Te hemos solicitado por interno (inbox) más detalles del refrigerio que mencionas para poder remitir la información a la interventoría y tomar las acciones correspondientes. Agradecemos el compromiso con nuestra apuesta por la calidad en todo el sector educativo.</t>
  </si>
  <si>
    <t>alexandraquiroga310@gmail.com</t>
  </si>
  <si>
    <t xml:space="preserve">SIDAE Almuerzos/SIAT </t>
  </si>
  <si>
    <t>Buen dia por medio de la presente hago un llamado el colegio friedrich naumann de la se de A ak 7 # 171 b-26 bogota zona norte no estan dando clases adecuadas el colegio no esta contando con los profesores suficientes ay niños que estan siendo muy vulgares delante de niñas de 10 11 años los dejan solos en sus aulas y la señora coordinadora betsabet disque se le olvido avisar que no habia clase que es eso una mamita esta solocitando el.traslado de curso de su hija por que la dejaron en un cursoque sinceramente esta con una niña que es una mala inlfuenza y se hace llamado a cordinacion y no dan respuesta ignoran a los papas no nos escuchan. El almuerzo que les dan tambien se han presentado inconvenientes sale dañado el.almuerzo un niño casi se entoxica por que los alimentos no los preparan bien hago un llamado para que por fabor prestemos atencion a esta institucion hacer un seguimiento por fabor señores de ministerio de educacion ayudenos son nuestros niños. Tambien ay algunos profesores que gritan a los niños la señora cordinadora no sabe ni donde esta parada es una persona que no da solucionesa nada es nada como es posible que dejen niños solos en una aula donde el colegio deberia de tener profsores al.pendiente de ellos agradezco su colaboración Gracias</t>
  </si>
  <si>
    <t>Se le dio respuesta al peticionario indicando qué: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con el fin de garantizar que la prestación del servicio de alimentación escolar, el PAE cuenta con una interventoría Integral que vigila los aspectos técnicos, de calidad e inocuidad y entrega oportuna de los alimentos entregados diariamente en las IED beneficiarias. En el marco de dicho seguimiento se realiza la verificación de: (i) Condiciones higiénico_x0002_sanitarias (ii) Calidad de los componentes entregados, (iii) Características organolépticas, (iv) Personal manipulador de alimentos, (v) Buenas prácticas de manufactura en la distribución y almacenamiento entre otras. En el marco de este 
seguimiento se pudo evidenciar que la prestación del servicio de alimentación en el COLEGIO FRIEDRICH NAUMANN (IED)no ha presentado novedades de calidad en los complementos alimentarios entregados o situaciones asociadas a presuntos 
síntomas gastrointestinales. 
No obstante lo anterior, se continuará fortaleciendo el seguimiento efectuado a fin de garantizar que la prestación del servicio de alimentación escolar se da en cumplimiento de condiciones de calidad, oportunidad, inocuidad y aporte nutricional óptimas 
para el consumo de los alimentos por parte de los estudiantes beneficiaros de todas las IED del Distrito.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</si>
  <si>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COLEGIO ANTONIO VAN UDEN (IED)</t>
  </si>
  <si>
    <t>El colegio van uden en la localidad de fontibon, entrega unos refrigerios en condiciones muy tristes, inhumano que entreguen ese tipo de refrigerios. Solicito que expliquen por que estan entregando asi la alimentacion escolar a los ninos</t>
  </si>
  <si>
    <t>Co</t>
  </si>
  <si>
    <t>Gramaje</t>
  </si>
  <si>
    <t>El 18 de marzo se genera respuesta al ciudadano indicando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Específicamente en lo relacionado con el refrigerio escolar, se informa que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alimento en las cantidades requeridas diariamente y las condiciones establecidas en los procesos de contratación que adelanta
la Entidad. Con los alimentos disponibles se estructuran menús de acuerdo con la minuta patrón para dicha modalidad.
Es importante precisar que el refrigerio escolar es un complemento alimentario compuesto por diferentes grupos de alimentos 
que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Actualmente se establece el aporte del 22% de las recomendaciones 
de energía y nutrientes de los escolares por grupos de edad. Cabe resaltar que la alimentación escolar entregada es 
complementaria, es decir que el 78% restante corresponde a la alimentación recibida por la familia en el hogar o seleccionada
de manera voluntaria por los escolares.
Ahora bien, es necesario mencionar que debido a la forma como opera la estrategia de alimentación escolar en la ciudad, cada 
queja especifica debe ser analizada a la luz del alimento en concreto sobre el cual se realiza la observación, el día en que 
ocurrió dicha circunstancia y la respectiva institución o sede educativa, con el fin de establecer y dar claridad frente a la posible 
novedad surgida. En dicho marco, resulta de especial relevancia la individualización de las respectivas situaciones con el fin de 
realizar desde la Secretaría de Educación del Distrito la respectiva trazabilidad con la firma interventora, el proveedor del
alimento y la institución educativa. Es por ello por lo que solicitamos sea allegada toda la información que permita adelantar las 
verificaciones del caso y generar las correspondientes acciones de mejora.
Por otro lado, se informa que el programa cuenta con una interventoría integral encargada vigilar y garantizar que la prestación 
del servicio de alimentación escolar se brinde cumpliendo con todas las condiciones de calidad, inocuidad y aporte 
nutricional requeridas por los estudiantes.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
Nota: "La presente comunicación oficial de respuesta será publicada en la cartelera del Nivel central y en la Página Web de la 
SED, dando cumplimiento con lo establecido en el artículo 69 de la Ley 1437 de 2011"</t>
  </si>
  <si>
    <t>S-2024-105478</t>
  </si>
  <si>
    <t>E-2024-47620
E-2024-47775</t>
  </si>
  <si>
    <t>COLEGIO CLASS (IED)</t>
  </si>
  <si>
    <t>Quiero poner una queja respecto al refrigerio escolar que están dando en los colegios, he visto y me han dicho, mi hijos y familiares que el refrigerio escolar no es nutritivo y que hay veces que solo consta de un producto, pido el favor que esto mejore ya que en años pasados no ha ocurrido esto. Gracias Zona sur
Colegio I.E.D Class</t>
  </si>
  <si>
    <t>Se da respuesta al peticionario indicando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Específicamente en lo relacionado con el refrigerio escolar, se informa que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alimento en las cantidades requeridas diariamente y las condiciones establecidas en los procesos de contratación que adelanta
la Entidad. Con los alimentos disponibles se estructuran menús de acuerdo con la minuta patrón para dicha modalidad.
Es importante precisar que el refrigerio escolar es un complemento alimentario compuesto por diferentes grupos de alimentos 
que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Actualmente se establece el aporte del 22% de las recomendaciones 
de energía y nutrientes de los escolares por grupos de edad. Cabe resaltar que la alimentación escolar entregada es 
complementaria, es decir que el 78% restante corresponde a la alimentación recibida por la familia en el hogar o seleccionada 
de manera voluntaria por los escolares.
Ahora bien, es necesario mencionar que debido a la forma como opera la estrategia de alimentación escolar en la ciudad, cada 
queja especifica debe ser analizada a la luz del alimento en concreto sobre el cual se realiza la observación, el día en que 
ocurrió dicha circunstancia y la respectiva institución o sede educativa, con el fin de establecer y dar claridad frente a la posible 
novedad surgida. En dicho marco, resulta de especial relevancia la individualización de las respectivas situaciones con el fin de 
realizar desde la Secretaría de Educación del Distrito la respectiva trazabilidad con la firma interventora, el proveedor del alimento y la institución educativa. Es por ello por lo que solicitamos sea allegada toda la información que permita adelantar las 
verificaciones del caso y generar las correspondientes acciones de mejora.
Por otro lado, se informa que el programa cuenta con una interventoría integral encargada vigilar y garantizar que la prestación 
del servicio de alimentación escolar se brinde cumpliendo con todas las condiciones de calidad, inocuidad y aporte 
nutricional requeridas por los estudiantes.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este 
seguimiento de ha indetificado cumplimiento en la entrega de los complementos alimentarios en condiciones de calidad e 
inocuidad requeridas para su consumo por parte de los estudiantes beneficiarios del Colegio Class IED.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</si>
  <si>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S-2024-112263</t>
  </si>
  <si>
    <t>IN86422</t>
  </si>
  <si>
    <t>Sara Elena Garzón</t>
  </si>
  <si>
    <t>segarzon@educacionbogota.edu.co</t>
  </si>
  <si>
    <t>COLEGIO GONZALO ARANGO (IED)</t>
  </si>
  <si>
    <t>Buenos días:
Posterior a la primera reunión institucional del comité de comedor escolar se presentaron diferentes solicitudes por parte de algunos padres de familia de estudiantes de la jornada de la mañana de primaria y bachillerato, quedamos en espera de su respuesta.
CAMBIO DE DIETA POR ALERGIAS: MIGUEL ANGEL SIERRA ROMERO
SOLICITUD DOBLE BENEFICIO DESAYUNO Y ALMUERZO: HERMANOS AGUILAR 
Adjunto las solicitudes para ampliar información.</t>
  </si>
  <si>
    <t>Desde el equipo de nutrición de la SED se proyecta respuesta a casos de alergia y solicitudes de doble beneficio.</t>
  </si>
  <si>
    <t>Julián Espinosa</t>
  </si>
  <si>
    <t>Usuario: @DianaMaraBB3</t>
  </si>
  <si>
    <t>Llegan alimentos con trozos de metal a nuestros niños. @Educacionbogota quien responde? (Video)</t>
  </si>
  <si>
    <t>Se da respuesta a través del usuario oficial de la Secretaria de Educación de la red social X, así: Respetado Concejal  @JulianEsBogota. Agradecemos a toda la comunidad educativa por reportar casos en que se identifiquen falencias y oportunidades de mejora. Frente al caso mencionado, desde @Educacionbogota, conocimos el caso y actuamos: En la red se deja una nota con las acciones tomadas y el acta de visita de la interventoría para atender la novedad.
Activación inmediata del protocolo de verificación. La interventoría se desplazó para investigar la novedad reportada. Inspección en la Institución Educativa del alimento, identificando la presunta contaminación física en el componente pan de bono,
consistente en una pequeña lámina de plástico gris. El alimento afectado fue retirado y reemplazado por otro en condiciones adecuadas de calidad. 
La interventoría está llevando a cabo un proceso adicional de verificación y trazabilidad tanto en la planta de producción del alimento como en la planta de ensamble y distribución. Estamos a la espera del informe final y trabajamos en conjunto con la
interventoría en la implementación del plan de mejora.
Se recibió novedad sobre la presunta presencia de un objeto en un componente del refrigerio escolar entregado en Colegio Castilla sede A.
•⁠  ⁠Se activa protocolo de verificación y se realiza desplazamiento por parte de la interventoría a fin de verificar la novedad reportada. Una vez en la IED, se realiza se realiza revisión del alimento y de identifica presunta contaminación física en el componente pan de bono correspondiente a una lámina pequeña de plástico de color gris, el alimento es retirado y se repone por otro componente en adecuadas condiciones de calidad, se toma registro fotográfico para adelantar trazabilidad y seguimiento y se inicia con dicha labor. 
•⁠  ⁠La interventoría se encuentra adelantando el proceso de verificación y trazabilidad en la planta de producción del alimento y en la planta de ensamble y distribución. La SED se encuentra a la espera del resultado del informe junto con el respectivo plan de mejora.
•⁠  ⁠Se resalta que este es un caso aislado objeto de seguimiento por parte de la SED ya que entregaron en más de 42 mil pan de bonos  en la localidad de Kennedy,  de los cuales solo una unidad (0,002%) presentó presunta contaminación física. 
•⁠  ⁠La SED  reitera el compromiso con los NNJA del Distrito en la entrega de alimentación escolar que cumpla con estándares de calidad e inocuidad óptimos para el consumo, es por ello que diariamente trabaja para fortalecer los esquemas de seguimiento y control para minimizar novedades en la prestación de un servicio que entrega diariamente más de 900 mil raciones de comida en toda la ciudad, siendo esta la operación de alimentación escolar más grande del país.</t>
  </si>
  <si>
    <t>Manuel Salazar</t>
  </si>
  <si>
    <t>Usuario: @manolitosalazar</t>
  </si>
  <si>
    <t>Grave deterioro en las instalaciones del Colegio INEM de Kenedy denuncia la 
@ContraloriaBta después de una revisión realizada en el día de hoy, la planta física destinada para el deporte está deteriorada advierte Andrés Rojas Palomino delegado de educación, daños en asensores.</t>
  </si>
  <si>
    <t>Comedor Escolar</t>
  </si>
  <si>
    <t>Se realiza la valiación interna sobre el caso. El INEM de Kennedy no tiene comedor escolar, el colegio recibe refrigerio escolar para la totalidad de estudiantes. hay un espacio que es como una cafetería, pero no es comedor escolar y no tiene ninguna relación con el programa. Hasta la fecha no se ha evidenciado ningun problema con la entrega de alimentación</t>
  </si>
  <si>
    <t>ANTONIO NARIÑO</t>
  </si>
  <si>
    <t>Denuncia | Nos siguen llegando alertas sobre el PAE en los colegios distritales. Desde el colegio Escuela Normal Superior María Montessori - IED denuncian que se han entregado estos bizcochos en estado de descomposición. Hacemos el llamado a @Educacionbogota
 para que responda por este tipo de situaciones. @adebogota @AndesBogota</t>
  </si>
  <si>
    <t>Se realiza la valiación interna sobre el caso identificando que la IED no presentó reporte de novedad por moho. Además, hoy 6 de marzo no se entregó este producto debido a la novedad de ayer</t>
  </si>
  <si>
    <t>Alejandro Martinez</t>
  </si>
  <si>
    <t>Usuario:@maluna022002</t>
  </si>
  <si>
    <t>COLEGIO SIERRA MORENA (IED)</t>
  </si>
  <si>
    <t>T,F</t>
  </si>
  <si>
    <t>Qué pasa @Educacionbogota, @CarlosFGalan, @Compensar_info con los almuerzos de los colegios distritales, hoy en el colegio Sierra Morena muchos niños se quedaron sin almuerzo porque las raciones hoy mágicamente no alcanzaron para todos.</t>
  </si>
  <si>
    <t>Se realiza la valiación interna sobre el caso, se identificó que la SED entregó el suministro de acuerdo con lo solicitado por la IED. Este colegio tiene un suministro cercano a la matrícula, el 06 de marzo se entregaron 1352 almuerzos en las sedes del colegio, se realizó comunicación con la IED y está hará la solicitud para aumentar en el suministro en 60 almuerzos.
Adicionalmente, en comunicación con secretaria de rectoria quien maneja las novedades administrativas en la IED Sierra Morena indicaron que el día 06 de marzo  los docentes citaron a todos los estudiantes de contrajornada, lo cual no se tenía contemplado dentro de la planeación, lo que ocasionó que entrarán más estudiantes al comedor.  Indicaron que ya se está realizando el ajuste para evitar que la situación se vuelva a presentar. La IED enviará correo solicitando aumento ya que a partir del día de hoy entraron los docentes que hacían falta para contrajornada</t>
  </si>
  <si>
    <t>Maritza Luna</t>
  </si>
  <si>
    <t>Usuario: @maluna022002</t>
  </si>
  <si>
    <t>Hoy en IED Gustavo Rojas Pinilla como contingencia por falta de agua, los estudiantes no recibieron almuerzo, pero sí refrigerio reforzado...¿reforzado?</t>
  </si>
  <si>
    <t>Se da respuesta a través del usuario oficial de la Secretaria de Educación de la red social X, así: Apreciada Maritza. Te hemos enviado un mensaje privado con la información sobre el caso presentado. Cualquier inquietud, estamos atentos.
Se realizó la validación de la situación identificando lo siguiente: con respecto a lo entregado en el Colegio Gustavo Rojas Pinilla el 6 de marzo se informa: 
El desayuno se entregó conforme con los definido en el menú (Jugo de mango,  Huevo duro, Pan de bono, y Durazno). Para el almuerzo se presento falta de agua por lo que se entrego menú de contingencia, que contenía: 
Jugo de guayaba
Galleta multicereal
Barquillo
Se precisa que no es un Refrigerio Reforzado sino un menú de contingencia con el que se puede reaccionar en estas situaciones. 
Para el día 7 de marzo, se reestablecen las condiciones y se realizará la entrega del desayuno (Chocolate, Huevos con carne, Pan mantequilla, Manzana) y el almuerzo (Garbanzo y carne de cerdo, Arroz con pimentón, Plátano frito, Ensalada de pepino, tomate y cebolla, Jugo de lulo) de acuerdo con lo programado. El 7 de marzo estuvo presente la interventoria en su ejercicio de seguimiento rutinario.</t>
  </si>
  <si>
    <t>Zaira</t>
  </si>
  <si>
    <t>Usuario: @zaialegil</t>
  </si>
  <si>
    <t>Dice: @IsabelSegoviaO @Educacionbogota pregunta ¿Quien vigila el #PAE? Es que a mí sobrino no es la primera vez que le dan sus onces con moho!!! @petrogustavo @Bogota @CarlosFGalan.
Se solicita información por interno e inform lo siguiente:
Colegio el ensueño
Grado 4to
5 de Marzo
Primer Refrigerio tipo 8:30am</t>
  </si>
  <si>
    <t>Se da respuesta a través del usuario oficial de la Secretaria de Educación de la red social X, así: Apreciada Zaira, agradecemos tu mensaje de alerta. Por favor, amplíanos la información por interno (inbox) indicando colegio, curso, fecha y hora de entrega del alimento que mencionas, para poder hacer seguimiento con la interventoría del PAE. ¡Estamos atentos!</t>
  </si>
  <si>
    <t>E-2024-47661</t>
  </si>
  <si>
    <t xml:space="preserve">alexandra.ninorestrepo@gmail.com </t>
  </si>
  <si>
    <t>Refrigerios Escolares/SIDAE Almuerzo /SIAT</t>
  </si>
  <si>
    <t>Buenas tardes me dirijo ustedes con el fin de manifestar mi inconformidad y las de muchos papas con la alimentación del colegio Manuela Beltran sede A de
bogota en la localidad de teusaquillo, debido a que en varias ocasiones los alumnos se quedan si almuerzo, el día de hoy 13 de Febrero el turno fue para el
grafo 704 y la manifestación de la cocina, fue que se acabaron los suministros. La semana pasada le tocó a octavo y los estudiantes que salen a las 2.30 sin
almorzar. Adicionalmente constantemente se quedan sin refrigerio. No entiendo que está pasando, o como se están manejando los recursos. Porque esa
alimentación sale de nuestros impuestos. Gentilmente solicito de su apoyo con el seguimiento a la alimentación de los estudiantes.</t>
  </si>
  <si>
    <t>Se da respuesta al usuario indcando que: El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referido, se identificó el siguiente 
suministro autorizado (foto del suministro autorizado) De acuerdo con lo mencionado y teniendo en cuenta que es la IED quien determina la cantidad de complementos alimentarios 
requeridos diariamente y que la SED garantiza esa entrega, se dio traslado de la queja a la institución con el fin de que esta,realice las verificaciones correspondientes y adelante las acciones necesarias para garantizar la alimentación escolar del 100% 
de estudiantes que lo requieren.
Por otro lado consideramos importante precisar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este seguimiento no se ha generado reporte de novedades asociadas a faltantes 
de los alimentos entregados, no obstante continuaremos fortaleciendo el seguimiento efectuado a fin de brindar alimentación 
escolar en condiciones de calidad y oportunidad óptimas para los estudiantes beneficiarios.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</si>
  <si>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S-2024-116644</t>
  </si>
  <si>
    <t xml:space="preserve"> E-2024-47699</t>
  </si>
  <si>
    <t>natis3773@hotmail.com</t>
  </si>
  <si>
    <t>Refrigerios Escolares / Complemento reforzado/SIAT</t>
  </si>
  <si>
    <t>Quiero manifestar mi inconformidad con la alimentación que reciben los estudiantes en el colegio distrital el Japón en el barrio Kennedy Central son alimentos de mala calidad duros viejos que no llaman la atención de los niños prefieren aguantar hambre traen los alimentos a Casa y ni siquiera los adultos los consumen Más justo</t>
  </si>
  <si>
    <t>Se da respuesta al usuario indicando que: El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Específicamente en lo relacionado con el refrigerio escolar, se informa que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alimento en las cantidades requeridas diariamente y las condiciones establecidas en los procesos de contratación que adelanta
la Entidad. Con los alimentos disponibles se estructuran menús de acuerdo con la minuta patrón para dicha modalidad.
Es importante precisar que el refrigerio escolar es un complemento alimentario compuesto por diferentes grupos de alimentos 
que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Actualmente se establece el aporte del 22% de las recomendaciones 
de energía y nutrientes de los escolares por grupos de edad. 
Ahora bien, es necesario mencionar que debido a la forma como opera la estrategia de alimentación escolar en la ciudad, cada 
queja especifica debe ser analizada a la luz del alimento en concreto sobre el cual se realiza la observación, el día en que 
ocurrió dicha circunstancia y la respectiva institución o sede educativa, con el fin de establecer y dar claridad frente a la posible 
novedad surgida. En dicho marco, resulta de especial relevancia la individualización de las respectivas situaciones con el fin de 
realizar desde la Secretaría de Educación del Distrito la respectiva trazabilidad con la firma interventora, el proveedor del
alimento y la institución educativa. Por lo anterior, solicitamos sea allegada toda la información que permita adelantar las 
verificaciones del caso y generar las correspondientes acciones de mejora.
Por otro lado, se informa que el programa cuenta con una interventoría integral encargada vigilar y garantizar que la prestación 
del servicio de alimentación escolar se brinde cumpliendo con todas las condiciones de calidad, inocuidad y aporte nutricional requeridas por los estudiantes.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este 
seguimiento no se ha generado reporte de novedades asociadas a afectaciones de calidad o a faltantes de los alimentos 
entregados, no obstante continuaremos fortaleciendo el seguimiento efectuado a fin de brindar alimentación escolar en 
condiciones de calidad y oportunidad óptimas para los estudiantes beneficiarios.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</si>
  <si>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S-2024-11666</t>
  </si>
  <si>
    <t>macanon@Tecnoquimicas.con</t>
  </si>
  <si>
    <t xml:space="preserve">Muy buenos días quiero poner en conocimiento. Los pésimos refrigerios que les están dando a los niños en el Instituto Técnico Industrial Francisco José de Caldas jornada Mañana. Con unos refrigerios duros fecha de vencimiento inmediato y dos días dieron el mismo. Un pan con bocadillo hojaldrado que parece una piedra. Unos frutos secos discúlpeme, pero unos palitos de queso con hongo que varios niños se enfermaron pueden preguntar en el aula 604. 
Los niños le salieron con hongo por el queso
Jugos con descargas de azúcar. Favor revisar ese tema. </t>
  </si>
  <si>
    <t>Se da respuesta al peticionario informando qué: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Específicamente en lo relacionado con el refrigerio escolar, se informa que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alimento en las cantidades requeridas diariamente y las condiciones establecidas en los procesos de contratación que adelantala Entidad. Con los alimentos disponibles se estructuran menús de acuerdo con la minuta patrón para dicha modalidad.
Es importante precisar que el refrigerio escolar es un complemento alimentario compuesto por diferentes grupos de alimentos 
que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Actualmente se establece el aporte del 22% de las recomendaciones 
de energía y nutrientes de los escolares por grupos de edad. Cabe resaltar que la alimentación escolar entregada es 
complementaria, es decir que el 78% restante corresponde a la alimentación recibida por la familia en el hogar o seleccionada
de manera voluntaria por los escolares.
Ahora bien, es necesario mencionar que debido a la forma como opera la estrategia de alimentación escolar en la ciudad, cada 
queja especifica debe ser analizada a la luz del alimento en concreto sobre el cual se realiza la observación, el día en que 
ocurrió dicha circunstancia y la respectiva institución o sede educativa, con el fin de establecer y dar claridad frente a la posible 
novedad surgida. En dicho marco, resulta de especial relevancia la individualización de las respectivas situaciones con el fin de 
realizar desde la Secretaría de Educación del Distrito la respectiva trazabilidad con la firma interventora, el proveedor del alimento y la institución educativa. Es por ello por lo que solicitamos sea allegada toda la información que permita adelantar las 
verificaciones del caso y generar las correspondientes acciones de mejora.
Por otro lado, se informa que el programa cuenta con una interventoría integral encargada vigilar y garantizar que la prestación 
del servicio de alimentación escolar se brinde cumpliendo con todas las condiciones de calidad, inocuidad y aporte  nutricional requeridas por los estudiantes.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del seguimiento 
efectuado no se identificaron novedades asociadas a la calidad de los alimentos entregados o reporte de afectacieon por 
presuntos Sintomas Gastro Intestinales.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</si>
  <si>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S-2024-105560</t>
  </si>
  <si>
    <t>dimaca@hotmail.com</t>
  </si>
  <si>
    <t>M,T,U,N</t>
  </si>
  <si>
    <t>1,4, 43, 120, 107, 121</t>
  </si>
  <si>
    <t>Que esta pasando con los refrigerios en los colegios distritales que o no los entregan completos o los entregan tarde despues de que se ha pasado el tiempo de descanso de los niños. es el caso de el colegio jose felix restrepo de bogota sede a, donde estan entregando los refrigerios despues de las 12:30pm si los niños salen a descanso a las 12pm, adicional a esto, como tienen 2 horas virtuales al inicio del dia, solo les dan un refrigerio, cuando tengo entendido, les deben dar dos refrigerios porque son dos descansos, hay niños que cuentan con esos dos refrigerios como reemplazo de sus desayunos, pues no tienen medios economicos suficientes para tener un buen desayuno en casa y en vez de darles los dos refrigerios, para que guarden y al dia siguiente luego de la clase virtual se lo coman antes de llegar al colegio, este que hace con eso que no entrega? regulen por favor esta situacion, si son dos refrigerios que deben dar los colegios distritales, que no se escuden en las clases virtuales para dar solo un refrigerio, que ademas entregan muy tarde. la nutricion de los niños es primordial para su
salud fisica y mental para buen desarrollo en sus responsabilidades academicas en el plantel.</t>
  </si>
  <si>
    <t>Horario</t>
  </si>
  <si>
    <t>HR</t>
  </si>
  <si>
    <t>Entrega fuera de horarios establecidos</t>
  </si>
  <si>
    <t>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Ahora bien, específicamente en la IED y sede en referencia se entrega alimentación en las modalidades de refrigerio escolar y complemento reforzado;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alimento en las cantidades requeridas diariamente y 
las condiciones establecidas en los procesos de contratación que adelanta la Entidad. Con los alimentos disponibles se estructuran menús de acuerdo con la minuta patrón para dicha modalidad.
Es importante precisar que los complementos alimentarios entregados en la sede educativa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Para el caso puntual del refrigerio escolar el aporte corresponde al 22% mientras que para el complemento 
reforzado corresponde hasta el 30% de las recomendaciones de energía y nutrientes diarias. 
Sobre la entrega de un doble complemento se precisa que cada estudiante recibe: (i) Un refrigerio escolar, de acuerdo con la 
duración de la jornada académica regular correspondiente y (ii) Hasta dos refrigerios escolares si permanece más horas de las
establecidas para la jornada regular en la Institución Educativa (Jornada extendida y completa). Estas entregas se realizan de 
acuerdo con las necesidades propias de cada institución educativa.
Por otro lado, se informa que el programa cuenta con una interventoría integral encargada vigilar y garantizar que la prestación 
del servicio de alimentación escolar se brinde cumpliendo con todas las condiciones de calidad, inocuidad y aporte 
nutricional requeridas por los estudiantes.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este seguimiento de ha identificado cumplimiento en la entrega de los complementos alimentarios en condiciones de calidad e 
inocuidad requeridas para su consumo por parte de los estudiantes beneficiarios, no obstante se continuará fortaleciendo el 
seguimiento efectuado en la IED.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</si>
  <si>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S-2024-11224</t>
  </si>
  <si>
    <t>Cargoteoremas@gmail.com</t>
  </si>
  <si>
    <t>Como acudiente legal de un menor que se encuentra estudiando en la institución educativa castilla quiero interponer mas que una queja una denuncia ante la institucion ya que no brinda los espacios para la debida formacion y desarrollo de los menores, parece que tuvieran a cargo a miles de animales, 1. el colegio no cuenta con al colegio en bici ni ciempies 2.tampoco cuenta como otros colegios con desayunos para los niños de la mañana o almuerzo para los de la tarde mucho menos con un comedor escolar amplio y accesible donde los niños que en la mañana salen muy temprano de su casa puedan gozar de una buena alimentacion o los que llegan a medio dia no tengan que almorzar en el parque de frente al colegio, no todos los niños viven a la vuelta del colegio hay niños que se desplazan por mas de 1 hora para llegar y eso a la institucion no le importa que el niño llegue a comer en el parque al sol y al agua es problema unicamente de los padres, 3.no garantizan tampoco una debida alimentacion, la cafeteria esta llena de dulces y comida chatarra ningun alimento nutritivo para los ninos, 4.muchos ninos sufren de bullyng y es algo que a nadie en la institucion le interesa, los docentes callan porque simplemente no les interesa 5. el año pasado una niña fue violada en la institucion las niñas van al colegio con panico de ser violentadas y el colegio lo unico que a hecho es negar los hechos e ignorar por completo lo que pasa al interior es solo caos y desorden es lo unico que existe en el colegio. 6. desde el grado primero son mas de 30 alumnos por aula las maestras son grotescas gritonas y abusivas con los niños de ejemplo esta la señora luz del curso 203 quien no deja salir a descanso a sus pequeños de 7 años por castigarlos. ni mucho menos los deja ir al baño. los maltrata verbalmente con gritos y amenazas de malas notas. son niños pequeños y no tienen espacios de juego o de actividad ludica para aprender, solo estan metidos en un cuaderno viendo 5 materias al dia dictadas por la misma persona. que ni paciencia tiene. son niños los que esta guiando y educando no animales para que tengan que ser tratados con tal dureza, nadie pide apapachos ni abrazos solo respeto, asi de pequeños se crean la idea que el colegio es un lugar de terror donde solo los hacen llorar y sentirse mal por una calificacion mal impuesta porque las calificaciones de la señora son injustas. como acudiente me he acercado a hablar con la maestra siendo su actitud grosera y desinteresada. señora luz si no tiene vocacion de trabajo para los niños renuncie porque lo que esta haciendo es pasar por encima de sus derechos. ya es suficiente con que tengan que recibir esa educacion mediocre que les brindan sin herramientas suficientes espacios culturales pedagogicos encerrados y sentados en el aula durante mas de 4 horas al dia para que tras del hecho reciban un mal trato de parte de la maestra con la que pasan todas esas horas. se supone que si estan hay es para educar no para crear panico en los estudiantes. los niños desde pequeños se estan creando la idea de que ir al colegio es ir a sufrir muchos niños la pasa mal y no porque sean mimados ni consentidos sino porque no hay derecho que sean maltratados de tal manera por un docente que ni cuidado les pone porque se han presentado accidentes leves niños golpeados y a la profesora le da igual y esto no es sino el i%de la mala etica profesional que tiene la profesora. que educacion tan de mala calidad le estan dando a nuestros niños. dejen de robar recursos publicos y si no hay vocacion de parte del colegio ni ganas de hacer las cosas en pro de los ninos denle paso a personas que si quieran trabajar por las nuevas generaciones que sean
capaz de hacer mas por ellos de ser guia y orientarlos dejen de ignorarlos y hacer como si no importaran.</t>
  </si>
  <si>
    <t>se da respuesta al peticionario indicando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La prestación del servicio de alimentación escolar se encuentra sujeta a condiciones de infraestructura, así las cosas en los colegios que no cuentan con comedor escolar se suministra complementos alimentarios en la modalidad de refrigerio escolar. 
Para el caso puntual de la IED Castilla se tiene el siguiente suministro autorizado (en la respuesta incluyen foto del suministro) Ahora bien, referente al refrigerio escolar, se informa que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alimento en las 
cantidades requeridas diariamente y las condiciones establecidas en los procesos de contratación que adelanta la Entidad. 
Con los alimentos disponibles se estructuran menús de acuerdo con la minuta patrón para dicha modalidad.
Es importante precisar que los complementos alimentarios entregados IED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Para el caso puntual del refrigerio escolar el aporte corresponde al 22% para los estudiantes que reciben un 
complemento y 44% para aquellos que por estar en jornadas extendidas reciben doble complemento.
Por otro lado, se informa que el programa cuenta con una interventoría integral encargada vigilar y garantizar que la prestación 
del servicio de alimentación escolar se brinde cumpliendo con todas las condiciones de calidad, inocuidad y aporte 
nutricional requeridas por los estudiantes.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este 
seguimiento de ha identificado cumplimiento en la entrega de los complementos alimentarios en condiciones de calidad e 
inocuidad requeridas para su consumo por parte de los estudiantes beneficiarios, no obstante se continuará fortaleciendo el 
seguimiento efectuado en la IED.
Para finalizar y referente a lo manifestado en torno al funcionamiento de la tienda escolar, de manera atenta se precisa que las 
tiendas escolares de los colegios oficiales están normadas por: 1) la resolución 2092 de 2015 de la SED que incluye dentro de
su articulado el cumplimiento de las condiciones higienicosanitarias para el expendio, manipulación y preparación de alimentos 
conforme la legislación vigente (resolución 2674 de 2013, sus actualizaciones y complementos), y 2) el acuerdo distrital 829 de 
2021 sobre el funcionamiento de tiendas escolares que también las exige.
Es indispensable tener en cuenta, que es la IED como contratante de la tienda escolar la obligada a hacer la interventora 
contractual frente al cumplimiento de las obligaciones, donde debe estar integrada la resolución 2092 de 2015 como parte 
obligatoria. De igual manera, los comités de tienda escolar como instancias participativas en cada colegio con operación de 
TE, tienen la función de vigilancia de la TE en estos aspectos y en los demás que obliga la normatividad vigente. 
Desde la SED se hace seguimiento a las tiendas escolares en operación tanto en estos aspectos, como en los demás que 
exige la normatividad vigente, para entregar reporte y orientar a los colegios, comités de tienda escolar y tenderos escolares 
frente a las observaciones encontradas. Igualmente, desde la SDS se hace la vigilancia sanitaria de las tiendas escolares, 
algunas de forma independiente y otras durante la visita general a los colegios, donde se plasman el concepto sanitario y los
hallazgos para garantizar el manejo de los alimentos o productos comestibles dentro de estos establecimientos.</t>
  </si>
  <si>
    <t>S-2024-112310</t>
  </si>
  <si>
    <t>IN76502</t>
  </si>
  <si>
    <t>Karen Bernal</t>
  </si>
  <si>
    <t>Trabajadora Social</t>
  </si>
  <si>
    <t>kbernal@educacionbogota.edu.co</t>
  </si>
  <si>
    <t>COLEGIO BOLIVIA (IED)</t>
  </si>
  <si>
    <t>Por medio de este correo, presentamos queja por la entrega del servicio de Almuerzo el día de hoy 7 de marzo de 2024; en el Colegio Bolivia IED Jornada Tarde.
La situación fue la siguiente:
Siendo las 12:22 m., el Facilitador de Compensar Daniel Higuera, me informa telefónicamente que "tienen una contingencia en el área de cocina del comedor escolar (agua turbia), y que no habrá entrega de almuerzos en la Jornada Tarde". 
Los estudiantes ingresan a las 12:30 m.; por lo que fue imposible informarle a los estudiantes y sus familias de esta situación. 
Al indagar con la Jornada Mañana, nos enteramos que tampoco tuvieron desayuno; lo que indica que Compensar tuvo conocimiento de la situación desde temprano y no nos informaron, para comunicarle a los padres.
Como medida de contingencia, le entregaron a los estudiantes un refrigerio compuesto por: una bolsa de leche de 200ml, una galleta, un paquete de frutos secos y manzana o mandarina.
Sin embargo, es importante que mencionar que ese tipo de refrigerio no compensa el valor nutricional de un almuerzo. Como se manifestó en el último Comité de PAE, es importante que cuando se presenten ese tipo de novedades, informen al colegio de la manera más pronta posible, para comunicarle a los estudiantes y acudientes; y poder tomar las medidas pertinentes; ya que el día de hoy, los padres se encuentran molestos porque no se les informó.</t>
  </si>
  <si>
    <t>Menú entregado</t>
  </si>
  <si>
    <t>El 7 de marzo Adriana Cordoba del equipo SIDAE, genera respuesta a las IED incicando que: Por medio de la presente desde el Plan de alimentación Escolar PAE, informamos que se realiza entrega de suministros en modalidad de contingencia temporal en la Institución Educativa, debido a las condiciones de agua proveniente de suministro de la red de acueducto con coloración amarillenta y turbidez general.
Iniciando operación se da indicación de dejar circular el agua para mejorar condiciones y en donde ha aclarado se ha validado y se libera con muestreo de cloro dentro de los parámetros para preparación de alimentos, y en aquellas operaciones donde definitivamente no se ha visto mejoría se ha dado indicación de entrega de servicios en modalidad de contingencia. En el seguimiento las condiciones del agua no cambiaron y la toma de cloro estuvo fuera de los parámetros que exige la resolución 2115 de 20007 afectando las características físicas, químicas de interés en salud pública exigidas por el mapa de riesgo o la Autoridad Sanitaria.
la Empresa de Acueducto de Bogotá (EEAB) informa que esto se debe a que, por el fenómeno de El Niño, se han hecho ajustes operacionales y cambios en el flujo de las tuberías de la ciudad. El acueducto ha emitido boletines informativos sobre la coloración del agua, pero en ningún momento se menciona que el agua cumple con la calidad y que se pueden preparar alimentos, por tanto, en las operaciones en donde las condiciones de turbiedad no mejoren se prestará servicio modalidad contingencia.</t>
  </si>
  <si>
    <t>Adriana Cordoba</t>
  </si>
  <si>
    <t>Correo Electrónico</t>
  </si>
  <si>
    <t>alexandra.ninorestrepo@gmail.com</t>
  </si>
  <si>
    <t>Refrigerios Escolares/SIDAE Almuerzo/ SIAT</t>
  </si>
  <si>
    <t>Buenas tardes me dirijo ustedes con el fin de manifestar mi inconformidad y las de
muchos papas con la alimentación del colegio Manuela Beltran sede A de Bogotá en la
localidad de Teusaquillo, debido a que en varias ocasiones los alumnos se quedan si
almuerzo, el día de hoy 13 de febrero el turno fue para el grafo 704 y la manifestación de la cocina, fue que se acabaron los suministros. La semana pasada le tocó a octavo y los
estudiantes que salen a las 2.30 sin almorzar. Adicionalmente constantemente se quedan sin refrigerio. No entiendo que está pasando, o como se están manejando los recursos. Porqueesa alimentación sale de nuestros impuestos. Gentilmente solicito de su apoyo con el seguimiento a la alimentación de los estudiantes</t>
  </si>
  <si>
    <t>se da respuesta al peticionario indicando que: El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vigentes, con calidad nutricional, variado e inocuo y fomentando la promoción de prácticas saludables que favorecen el acceso y la permanencia en el sistema educativo oficial.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referido, se identificó el siguiente suministro autorizado (en la respuesta inlcuyen cuadro con suministro autorizado actual), De acuerdo con lo mencionado y teniendo en cuenta que es la IED quien determina la cantidad de complementos alimentarios requeridos diariamente y que la SED garantiza esa entrega, se dio traslado de la queja a la institución con el fin de que esta,realice las verificaciones correspondientes y adelante las acciones necesarias para garantizar la alimentación escolar del 100% de estudiantes que lo requieren.
Por otro lado consideramos importante precisar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este seguimiento no se ha generado reporte de novedades asociadas a faltantes de los alimentos entregados, no obstante continuaremos fortaleciendo el seguimiento efectuado a fin de brindar alimentación 
escolar en condiciones de calidad y oportunidad óptimas para los estudiantes beneficiarios.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</si>
  <si>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E-2024-50807</t>
  </si>
  <si>
    <t xml:space="preserve">Solicitud de intervención ante entrega de refrigerios en condiciones no aptas para el consumo en el colegio Paraíso de Manuela Beltrán </t>
  </si>
  <si>
    <t>Se dio respuesta al usuario por medio del radicado S-2024-117761 de salida el 27 de marzo informando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De acuerdo con el seguimiento efectuado se pudo identificar que el día 01 de abril no se cuenta con reporte de novedades asociados a la prestación del servicio de alimentación en la IED; ahora bien, el día 02 de febrero se generó una novedad con algunas unidades 
del producto leche entera de vaca UHT entregado como parte del menú de dicha fecha. Una vez conocida la novedad se activó el protocolo establecido, retirando las unidades afectas y generando la reposición en la totalidad de estas, las cuales fueron entregadas 
a los estudiantes beneficiarios sin novedad. Parlamente se generó la correspondiente verificación en planta de producción, el plan de mejoramiento con el proveedor y se adoptaron las medidas contractuales establecidas sobre la novedad presentada.
De acuerdo con lo anterior, se adelantaron las medias de reacción para garantizar la entrega de los complementos en condiciones de calidad optimas, así mismo no se cuenta con reporte de la IED de presuntos síntomas gastrointestinales asociados al consumo 
del menú entregado en el PAE en las fechas referidas.
Para finalizar, reiteramos el compromiso de la Entidad en la prestación de un servicio de alimentación escolar con calidad para los estudiantes de la matrícula oficial del Distrito, es por ello por lo que se han redoblado esfuerzos en el seguimiento realizado y se han 
implementado y fortalecido puntos de control en toda la cadena de producción y distribución a fin de minimizar al máximo novedades que puedan afectar la prestación de este servicio.</t>
  </si>
  <si>
    <t>S-2024-117761</t>
  </si>
  <si>
    <t>E-2024-51119
E-2024-52034</t>
  </si>
  <si>
    <t>Carmen Andrea Parra Junca</t>
  </si>
  <si>
    <t xml:space="preserve"> andvale7@gmail.com</t>
  </si>
  <si>
    <t>COLEGIO LA MERCED (IED)</t>
  </si>
  <si>
    <t>Mi nombre es Carmen Andrea Parra Junca, mamá de Zoé Garzón Parra, estudiante del grado segundo del colegio distrital La Merced. El día de hoy lunes 11 de marzo, en el desayuno proporcionado por el PAE, mi hija recibió un durazno el cual no se encontraba en buenas condiciones para el consumo (adjunto fotos). Es una situación que se ha presentado reiteradamente, en la cual les reparten a las niñas fruta que no está apta para consumir. En lo que va corrido del año escolar (menos de dos meses) es la tercera vez que se presenta este inconveniente. Por lo anterior, solicitó se haga seguimiento al contratista que presta el servio, exigiéndole entregarle a las niñas un alimento digno de
ellas.</t>
  </si>
  <si>
    <t>Se dio respuesta al usuario el 27 de marzo con el radicado de salida número S-2024-118079 así: Como primera medida, es importante mencionar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Ahora bien, con el fin de realizar la verificación de la correcta prestación del servicio de alimentación escolar, la SED adelanta la contratación de una interventoría integral que tiene por objeto realizar el seguimiento técnico, administrativo, financiero y 
jurídico de los contratos y convenios suscritos para la ejecución del Programa de Alimentación Escolar PAE. En el marco del componente técnico, se adelantan actividades se seguimiento como visitas permanentes, encaminadas a garantizar las 
condiciones de operación del programa desde la producción de los alimentos hasta su entrega efectiva a cada uno de los beneficiarios en los comedores escolares y en general en las sedes educativas e identificar oportunamente cualquier situación 
que pueda afectar el normal desarrollo del PAE y generar de esta forma las acciones de mejora correspondientes.
De acuerdo con lo anterior, en el marco del seguimiento realizado a la ejecución del PAE, se informa que no se cuenta con reporte de novedades asociadas a la calidad de la fruta entregada como parte de los menús del programa suministrados en el 
Colegio la Merced IED. Es importante que en el caso en el que se presente una alteración en las características organolépticas del alimento (como alimentos crudos), se informe de manera inmediata al personal de enlace PAE en la IED para que se genere 
el respectivo reporte a la interventoría y de esta forma se tomen las medidas necesarias con el operador.</t>
  </si>
  <si>
    <t>S-2024-118079</t>
  </si>
  <si>
    <t>E-2024-51249</t>
  </si>
  <si>
    <t>Señores de ministerio de alimentos para los niños yo tengo un niño de 9 años que está en primaria que es un niño desplazado y que estaba recibiendo el pae en el colegio pero el estado le está quitando el derecho a recibir su alimentación por favor le pido que por favor no le quiten esta ayuda al niño Juan David Tola Solís.</t>
  </si>
  <si>
    <t>La queja se traslada a la secretaría de educación de cúcuta ya que el estudiante se encuentra matrículado en la ciudad de cúcuta:
Nos permitimos remitir por competencia a su despacho, copia de la solicitud efectuada por el Sr. Juan Carlos Tola Cuinca, 
referente a la prestación del servicio de alimentación escolar en el Colegio Los Santos Apóstoles. Lo anterior de acuerdo con 
lo normado por el artículo 21 de la Ley 1437 de 2011 sustituido por el artículo 1° de la Ley 1755 de 2015 y teniendo en cuenta 
que el estudiante referido en la queja se encuentra matriculado en la ciudad de Cúcuta.</t>
  </si>
  <si>
    <t>S-2024-116731</t>
  </si>
  <si>
    <t>E-2024-51805</t>
  </si>
  <si>
    <t xml:space="preserve"> Jimmy Rueda Alarcón</t>
  </si>
  <si>
    <t xml:space="preserve">	 jruedacol@gmail.com</t>
  </si>
  <si>
    <t>El día de hoy a la hora de descanso le dieron como refrigerio a mi hijo un supuesto pandebono completamente duro, un producto imposible de consumir pero que les entregan como supuesto alimento</t>
  </si>
  <si>
    <t>Se da respuesta al usuario por medio de radicado de salida S-2024-118075 el día 27 de marzo así: El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Específicamente en lo relacionado con el refrigerio escolar, se informa que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alimento en las cantidades requeridas diariamente y las condiciones establecidas en los procesos de contratación que adelanta la Entidad. Con los alimentos disponibles se estructuran menús de acuerdo con la minuta patrón para dicha modalidad.
Es importante precisar que el refrigerio escolar es un complemento alimentario compuesto por diferentes grupos de alimentos que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Actualmente se establece el aporte del 22% de las recomendaciones 
de energía y nutrientes de los escolares por grupos de edad. 
Ahora bien, es necesario mencionar que debido a la forma como opera la estrategia de alimentación escolar en la ciudad, cada queja especifica debe ser analizada a la luz del alimento en concreto sobre el cual se realiza la observación, el día en que ocurrió dicha circunstancia y la respectiva institución o sede educativa, con el fin de establecer y dar claridad frente a la posible novedad surgida. En dicho marco, resulta de especial relevancia la individualización de las respectivas situaciones con el fin de realizar desde la Secretaría de Educación del Distrito la respectiva trazabilidad con la firma interventora, el proveedor del alimento y la institución educativa. Por lo anterior, solicitamos sea allegada toda la información que permita adelantar las verificaciones del caso y generar las correspondientes acciones de mejora.
Por otro lado, se informa que el programa cuenta con una interventoría integral encargada vigilar y garantizar que la prestación del servicio de alimentación escolar se brinde cumpliendo con todas las condiciones de calidad, inocuidad y aporte nutricional requeridas por los estudiantes.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</si>
  <si>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S-2024-118075</t>
  </si>
  <si>
    <t>IN76526</t>
  </si>
  <si>
    <t>Harold Andres Piza</t>
  </si>
  <si>
    <t>intdilaureanogomez10@educacionbogota.edu.co</t>
  </si>
  <si>
    <t>El presente con la finalidad de solicitar su colaboración con la rotación de los menús de los refrigerios que actualmente se están entregados en nuestra IED. Lo anterior debido a que en una misma semana se están entregando durante tres días los mismos productos (compota, galleta y mogolla), resultando en descontento de los estudiantes y aumentando la falta de consumo de estos (productos no consumidos en su totalidad o sin consumir arrojados en canecas y/o sitios en la IED).</t>
  </si>
  <si>
    <t>Componentes Repetidos</t>
  </si>
  <si>
    <t xml:space="preserve">Se envío al equipo Refrigerios el 12 de marzo para proyección de respuesta, se reitera solicitud de respuesta el 26 de marzo. El equipo de refigrios da respsuesta el 2 de abril donde manifiesta lo siguiente:
Respetado rector Piza, cordial saludo.
En atención a su solicitud donde manifiesta lo siguiente: “El presente con la finalidad de solicitar su colaboración con la rotación de los menús de los refrigerios que actualmente se están entregados en nuestra IED. Lo anterior debido a que en una misma semana se están entregando durante tres días los mismos productos (compota, galleta y mogolla), resultando en descontento de los estudiantes y aumentando la falta de consumo de estos (productos no consumidos en su totalidad o sin consumir arrojados en canecas y/o sitios en la IED)”. De manera atenta informamos que desde la Secretaría de Educación del Distrito en aras de continuar garantizando el derecho fundamental a la educación a través del Programa de Alimentación Escolar (Refrigerios), y seguir avanzando en la disminución de la deserción escolar que permita el acceso y la permanencia de los estudiantes en el sistema educativo oficial garantizaremos la rotación de los componentes del Refrigerio Escolar para la IED. Esto además, como parte de contribuir a la reducción de pérdidas y desperdicios que se están generando por este motivo.
 </t>
  </si>
  <si>
    <t>Usuario:@DianaMaraBB1</t>
  </si>
  <si>
    <t>COLEGIO LOS PERIODISTAS (IED)</t>
  </si>
  <si>
    <t>Con proteína extra: Insectos en el refrigerio. @Educacionbogota @demoracas este es el control reforzado del PAE que anunciaron el sábado pasado por medios? @ContraloriaBta @personeriabta @IsabelSegoviaO @AuroraVergaraF1 @Citytv @NoticiasRCN @WRadioColombia @RedLaRoja1</t>
  </si>
  <si>
    <t>Se notificó inmendiatamente a la Interventoría para realizar la trazabilidad del componente. 
Seguimiento:
la interventoría emite informe de seguimiento a las novedad reportada por redes sociales
( Twitter) relacionada con una presunta cucaracha al interior del empaque del componente
Sanduche de queso y bocadillo del proveedor de alimentos Comercializadora Nutrimos, de Lote 66-1, y como compromiso contemplado en el oficio CI-PAE-27-1922-2023, se remite trazabilidad del componente en planta.
PRODUCCIÓN
07/03/2024: se evidenció que el componente Sanduche de queso y bocadillo de Lote 66-1 y Dirección: Carrera 13 N° 77-22 Oficina 302
Teléfono: 6015243145 FVTO 15/03/2024, presentó conformidad en los muestreos realizados por parte de la interventoría durante el proceso de producción de ensamble y producto terminado de 12.000 unidades de producto. El alimento presentó cumplimiento con los estándares de calidad e inocuidad (libre de contaminación biológica o presencia visible de insectos), presentó aracterísticas organolépticas y empaque primario conformes, de acuerdo con lo establecido en la ficha técnica de producto. Como se muestran en las imágenes siguientes (imagenes en el informe de erificación características organolépticas y temperaturas. Ensamble, erificación características organolépticas y temperaturas, Empaque y Producto terminado.
En el informe se concluye que de acuerdo con todo el seguimiento realizado por parte de la interventoría de todo el proceso productivo no se evidencio ninguna novedad o desviación en los procesos, cumpliendo cabalmentecon todos los seguimientos realizados por la interventoría en lo que concierne a edificación e instalaciones, saneamiento y aseguramiento y control de la calidad, así mismo, en la revisión exhaustiva de las áreas en planta y de la ejecución de sus procesos de L&amp;D donde se verifica el cumplimiento a estos aspectos por parte del contratista .
Por otra parte, el proveedor presenta un concepto favorable del 93,00% 18 y 24/08/2023 Visita INVIMA Acta No: Oficio Comisorio 7303-3232-23, sin observaciones relacionadas con saneamiento.
Además, se presenta, respuesta por parte del proveedor donde se muestra todos los procesos realizados en planta puntualmente para el lote 66-1, observando cumplimiento sin observaciones.
Finalmente, del seguimiento realizado en la sede educativa, se concluye que, al ser retirado el componente de la sede, se pierde toda custodia del alimento, partiendo de principio del consumo de los refrigerios escolares debe realizarse dentro de las instalaciones de las IED, además de garantizar el reporto oportuno de cualquier novedad que se presente durante el mismo.</t>
  </si>
  <si>
    <t xml:space="preserve">Andrea Cortés Sánchez </t>
  </si>
  <si>
    <t>Facebook</t>
  </si>
  <si>
    <t>Ayer martes 12 de marzo en Kennedy el refrigerio que llegó a varios colegio fue: yogurt
sándwich de queso y bocadillo y bocadillo con queso 9que pasó ?? Quien planea la minuta...o es lo que al proveedor a bien tenga enviar…?</t>
  </si>
  <si>
    <t>Se ralizó la validación identificando que el menú inicial era con mango, sin embargo, se presentó una novedad en el abastecimiento de la fruta, razón por la cual el menú salió con queso y bocadillo como acompañante. En todo caso el menú garantiza el aporte nutricional establecido.</t>
  </si>
  <si>
    <t>IN72470</t>
  </si>
  <si>
    <t>Yury Consuelo Bonilla Usaquén</t>
  </si>
  <si>
    <t>&lt;colnaandresbello16@educacionbogota.edu.co</t>
  </si>
  <si>
    <t>COLEGIO ANDRES BELLO (IED)</t>
  </si>
  <si>
    <t>De manera atenta informo a Ud. que el fricase de pollo tiene baja aceptación, presentándose mucho descomide, y los estudiantes refieren que no les gusta esta preparación, por lo anterior solicito a Ud. la modificación de este menú en nuestro comedor, ya que de volver a tener este mismo alimento se va  atener un alto descomide y posibles bajas.</t>
  </si>
  <si>
    <t>Aceptación de menú</t>
  </si>
  <si>
    <t>De acuerdo con solicitud relacionada con la preparación fricasé de pollo, el PAE se permite informar que para la primera semana del mes de abril comprendida entre el 1 al 5, no se encuentra programada esta preparación. Con el inicio de nuevo convenio de la modalidad de SIDAE, esta preparación solo se encuentra una vez en el ciclo de 20 menús, específicamente en el menú No. 13. 
Por temas de abastecimiento de materia prima por parte del asociado, estos menús inicialmente por la primera entrega se entregaran y es importante conocer qué de la preparación no es agradable para los estudiantes, debido a que no se tenía previo conocimiento de la baja aceptabilidad.
Por lo anterior, instamos a la IED a que en el espacio del CAE del mes de abril se pueda mencionar qué aspectos en general de la preparación hace que los estudiantes no la consuman , con el fin de poner en conocimiento al asociado y poder realizar los respectivos ajustes a la preparación, según sea el caso.</t>
  </si>
  <si>
    <t xml:space="preserve">Claudia León </t>
  </si>
  <si>
    <t>Investigacion al instituto iti. francisco jose de caldas, por muchas inficiencia de ejecucion como colegio. no hay docentes (educacion fisica, filosofia, ingles: y en el area tecnica no hay docentes de mecatronica, polimeros. entre otros). no hay coordinadores, orientadores, dado que son cuantro sedes, no hay acompañamiento de secretaria de educación, este colegio está siendo afectado y así mismo salen afectados los estudiantes que no ven solucion a tanta problematica. Aparte el tema de los refrigerios no hay control y solo llegan y los descargan pero no hay apoyo de seguimiento, si los refrigerios llegan en buen estado y con fecha de caducidad al mismo dia, esta institucion a estado a la merced de personas que no han pueden hacer su trabajo de modo grato si no que al contrario, esclavizan a quienes estan alli trabajando el doble, y por ello hago un llamado a ustedes de manera urgente, que realicen una intervencion e investiguen, ya que no es una sola sede son cuatro sedes que las llevan con esfuerzo quienes estan alli en su funcion de que no se acabe este colegio. es el colmo que pasen los años y no haya acompañamiento. y en años anteriores era una excelente institucion pero ha hoy en dia la baja mortandad de perdida de años y estudiantes que los restiran, aparte que nisiquiera tiene una parte del colegio tienen escrituras, y que apenas se mantiene trabajando con las uñas en este lugar que aportari mucho a las personas de comunidad. por favor no dejen acabar este lugar tan bueno.esto es urgenteeeeeeeeeeeeeeeeeeeeeeee no permitan que se acabe un lugar para que nuestros hijos se sigan retirando. y
puedan obtener aprendizaje de cALIDAD.</t>
  </si>
  <si>
    <t>La IED genera la siguiene respuesta por medio de radicado interno S-2024-118149 el 27 de marzo en lo concerniente al PAE así:
Me permito informar que se realiza por parte de la institución a través de la coordinación
administrativa auditoria constante de los procesos relacionados con la alimentación escolar 
toda vez que dicha logística es realizada por agentes externos a la institución educativa, 
quienes también son auditados y manejas ciertos protocolos. Cada vez que se evidencia 
algún tipo de deficiencia se informa de manera inmediata y se realizan acciones afirmativas tendientes a evitar cualquier tipo de contratiempo por seguridad alimentaria, en observancia del debido proceso y atendiendo a los protocolos de manipulación de alimentos.
La SED tambien generó respuesta por medio del radicado S-2024-117740 el día 27 de marzo asi: Como primera medida, es importante mencionar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–Alimentos para Aprender que establece las responsabilidades de los diferentes actores que intervienen en la ejecución de este.
El referido marco normativo establece en su Artículo 2°. Alcance de los Lineamientos Técnicos - Administrativos, Estándares y Condiciones Mínimas del Programa de Alimentación Escolar (PAE) que Los Lineamientos Técnicos - Administrativos, Estándares y Condiciones Mínimas del PAE, así como los anexos técnicos de la referida resolución, son de obligatorio cumplimiento y aplicación para las entidades territoriales, los operadores y todos los actores del Programa mencionados en elartículo 2.3.10.4.1 del Decreto 1075 de 2015 adicionado por el Decreto 1852 de 2015, este último establece en el artículo 
2.3.10.4.4. Obligaciones de los Rectores que: Los rectores de las Instituciones Educativas priorizadas del PAE deben: 1. Designar y gestionar espacios adecuados para la operación del programa en cada etapa, de acuerdo con la modalidad que se esté suministrando (…), en dicho sentido corresponde a las instituciones garantizar la correcta prestación del servicio al interior de estas. 
No obstante lo anterior y con el fin de fortalecer los procesos de entrega y verificación de los complementos alimentarios al interior de las sedes educativas, desde la SED, se realizó la contratación de personal de apoyo presente en todas las IED en 
las que se entregan refrigerios escolares, que tiene por objeto apoyar la recepción, verificación y distribución de los complementos alimentarios, siendo este un punto de control en la operación. Es de recordar que la correcta prestación del 
servicio de alimentación depende del trabajo articulado de todos los actores involucrados (estudiantes, docentes, rectores, ciudadanía entre otros).
Adicional a lo expuesto, se informa que el programa cuenta con una interventoría integral encargada vigilar y garantizar que la prestación del servicio de alimentación escolar se brinde cumpliendo con todas las condiciones de calidad, inocuidad y aporte
nutricional requeridas por los estudiantes.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este seguimiento de ha identificado cumplimiento en la entrega de los complementos alimentarios en condiciones de calidad inocuidad requeridas para su consumo por parte de los estudiantes beneficiarios del Colegio Instituto Técnico Industrial Francisco José de Caldas (IED).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
Nota: "La presente comunicación oficial de respuesta será publicada en la cartelera del Nivel central y en la Página Web de la 
SED, dando cumplimiento con lo establecido en el artículo 69 de la Ley 1437 de 2011"</t>
  </si>
  <si>
    <t>S-2024-118149
S-2024-117740</t>
  </si>
  <si>
    <t>Nelson Enrique Cely</t>
  </si>
  <si>
    <t>Presidente Concejo de padres</t>
  </si>
  <si>
    <t>neccson@hotmail.com</t>
  </si>
  <si>
    <t>Inconsistencias comedor del colegio la palestina localidad de Engativá - como presidente consejo de padres solicito el favor verificar y dar respuesta de lo que ocurrio el dia 7 de marzo en el colegio la palestina ya que no se entrego almuerzo escolar al grado 703 y en otros cursos el almuerzo no conto con proteina y fue incompleto, ya indague de manera informal via whatsapp con el rector de la institucion si encontrar respuesta</t>
  </si>
  <si>
    <t>Faltante de componente en menú o sus ingredientes / Entrega incompleta del suministro</t>
  </si>
  <si>
    <t>Se da respuesta al ciudadano el 27 de marzo por medio del radicado de salida S-2024-118444 así: Como primera medida, es importante mencionar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Ahora bien, con el fin de realizar la verificación de la correcta prestación del servicio de alimentación escolar, la SED adelanta la contratación de una interventoría integral que tiene por objeto realizar el seguimiento técnico, administrativo, financiero y jurídico de los contratos y convenios suscritos para la ejecución del Programa de Alimentación Escolar PAE. En el marco del 
componente técnico, se adelantan actividades se seguimiento como visitas permanentes, encaminadas a garantizar las condiciones de operación del programa desde la producción de los alimentos hasta su entrega efectiva a cada uno de los beneficiarios en los comedores escolares y en general en las sedes educativas e identificar oportunamente cualquier situación que pueda afectar el normal desarrollo del PAE y generar de esta forma las acciones de mejora correspondientes.
De acuerdo con lo anterior, en el marco del seguimiento realizado a la ejecución del PAE, se informa que no se cuenta con reporte de novedades el día 7 de marzo, asociadas a faltantes de complementos alimentarios en la sede B del Colegio la Palestina IED, adicionalmente se realizó verificación de la bitácora diaria llevada en el comedor escolar identificando que no se presentó reporte de novedades en la operación de este. Es importante que en el caso en el que se presente una alteración en las características organolépticas del alimento (como alimentos crudos), se informe de manera inmediata al personal de enlace 
PAE en la IED para que se genere el respectivo reporte a la interventoría y de esta forma se tomen las medidas necesarias con el operador. 
Para finalizar se precisa que los colegios cuentan con un CAE (Comité de Alimentación Escolar), en el que participan la comunidad educativa, donde se socializan las novedades que se presentan en el suministro de los complementos alimentarios</t>
  </si>
  <si>
    <t xml:space="preserve">S-2024-118444 </t>
  </si>
  <si>
    <t>samy631@hotmail.com</t>
  </si>
  <si>
    <t>SIDAE Almuerzos / SIDAE Desayuno /SIAT</t>
  </si>
  <si>
    <t>En el colegio rodolfo llinas de la localidad 10 de engativa, hace varias semanas se viene presentando un problema con la alimentacion que se esta sirviendo, los estudiantes se estan enfermando, con diarrea, vomito, y fiebre y decaimiento fisico el dia de 11/03/24 mas de la mitad de estudiantes de la jornada única se reportaron enfermos y se presume que el mal se viene presentando por la alimentacion que estan ofreciendo a los niños. y velar para que el tanque de reserva de la institucion esta con el lavado y desinfeccion, correspondiente, ya que como se denota el agua potable es de un color amarillento. solicito que se realice un seguimiento a la sitacion
actual, ya que esta perjudicando a nuestras familias y la asitencia de nuestros al colegio.</t>
  </si>
  <si>
    <t>Síntomas Gastrointestinales</t>
  </si>
  <si>
    <t>SG</t>
  </si>
  <si>
    <t>Presuntos Sínt. Gastrointestinales</t>
  </si>
  <si>
    <t>Se da respuesta al ciudadano el 27 de marzo informando que: Como primera medida, es importante mencionar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Ahora bien, con el fin de realizar la verificación de la correcta prestación del servicio de alimentación escolar, la SED adelanta la contratación de una interventoría integral que tiene por objeto realizar el seguimiento técnico, administrativo, financiero y jurídico de los contratos y convenios suscritos para la ejecución del Programa de Alimentación Escolar PAE. En el marco del componente técnico, se adelantan actividades se seguimiento como visitas permanentes, encaminadas a garantizar las condiciones de operación del programa desde la producción de los alimentos hasta su entrega efectiva a cada uno de los 
beneficiarios en los comedores escolares y en general en las sedes educativas e identificar oportunamente cualquier situaciónque pueda afectar el normal desarrollo del PAE y generar de esta forma las acciones de mejora correspondientes.
De acuerdo con lo anterior, en el marco del seguimiento realizado a la ejecución del PAE, se informa que a través de la interventoría se adelantó la verificación de la situación por usted reportada identificando que los alimentos entregados en el 
marco del programa cumplen con condiciones de calidad e inocuidad óptimas para su consumo y en dicho sentido no se han presentado situaciones de síntomas gastrointestinales asociados al PAE. Se remite para consulta el informe que detalla las 
acciones de verificación realizadas.
Para finalizar se precisa que los colegios cuentan con un CAE (Comité de Alimentación Escolar), en el que participan la comunidad educativa, donde se socializan las novedades que se presentan en el suministro de los complementos alimentarios y se genera la trazabilidad de la novedad presentada. Lo anterior permite generar estrategias de mejora y planes de acción 
con los diferentes actores entre ellos los proveedores para fortalecer la operación del PAE.</t>
  </si>
  <si>
    <t>S-2024-118412</t>
  </si>
  <si>
    <t>Yudi Pinzón</t>
  </si>
  <si>
    <t>yudipinzon321@gmail.com</t>
  </si>
  <si>
    <t>Quisiera que el PAE se enfocara mas en los refrigerios que entregan el los colegios públicos, me gustarian que fueran mas saludables y nutritivos , que dieran mas fruta y disminuyeran la entrega de productos con sellos frontales ademas también seria muy bueno que entregaran mas frutos secos como almendras. pistachos entre otros para apoyar los requerimientos nutricionales de nosotros los estudiantes.</t>
  </si>
  <si>
    <t>se da respuesta al ciudadano el 27 de marzo indicando que: Como primera medida, es importante mencionar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Específicamente en lo relacionado con el refrigerio escolar, se informa que la composición nutricional de los alimentos que configuran este complemento alimentario, se realiza en el marco del cumplimiento de las condiciones de calidad e inocuidad establecidos en lanormativa sanitaria vigente y de operación del PAE, además de la oferta del mercado disponible de cada alimento en las cantidades requeridas diariamente y las condiciones establecidas en los procesos de contratación que adelanta la Entidad. Con los alimentos 
disponibles se estructuran menús de acuerdo con la minuta patrón para dicha modalidad.
Es importante precisar que el refrigerio escolar es un complemento alimentario compuesto por diferentes grupos de alimentos que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Actualmente se establece el aporte del 22% de las recomendaciones de energía y nutrientes de los escolares por grupos de edad. 
Es importante mencionar que, todos los alimentos que conforman el refrigerio escolar fueron adjudicados como resultado del proceso de licitación pública No.CCENEG-071-01-2022 adelantado por la Agencia Nacional de Contratación Pública – Colombia Compra Eficiente. De dicho proceso se derivó el instrumento de agregación de demanda No. CCE-201-2023 que cuenta con un total 69 productos en 9 agrupaciones de alimentos (entre los cuales se encuentra mezcla de frutos secos), con 29 proveedores. 
Estos productos y alimentos cumplen con todas las condiciones técnicas, de calidad y aporte nutricional definidas contractualmente para la entrega de refrigerios a la población estudiantil.
Por otro lado, sobre la presencia de sellos de advertencia en algunos productos que hacen parte del refrigerio escolar, es necesario informar que el PAE se acoge a los lineamientos normativos expedidos por diversas entidades de orden nacional que son obligatorio cumplimiento entre ellos, la Resolución 810 de 2021, junto con sus Resoluciones modificatorias 2492 de 2022 y 254 de 2023 del Ministerio de Salud y Protección Social que establecen el reglamento técnico sobre requisitos de etiquetado nutricional y  frontal que deben cumplir los alimentos envasados o empacados para consumo humano y que son de obligatorio cumplimiento para todos los productores de alimentos empacados. 
Por lo anterior y en cumplimiento de lo expuesto anteriormente, los productos de naturaleza industrial entregados como parte de los menús de las modalidades de atención del PAE han actualizado sus empaques y etiquetas. Frente al etiquetado se debe presentar 
sello cuando la composición del alimento contenga exceso azúcar adicionado, sal/sodio o grasas y el contenido supere valores establecidos en la resolución. Sobre la presencia de estos sellos es importante informar que:
1. Los sellos se presentan en la mayoría de los productos de refrigerios escolares ya que son productos industrializados y sus formulaciones requieren la adición de ingredientes con aportes de nutrientes críticos, no obstante dichos alimentos, cuentan 
con la calidad sanitaria e inocuidad que requiere la operación de entrega de complementos alimentarios para la ciudad de 
Bogotá. 
2. Los únicos alimentos que no presentan sellos de advertencia son las frutas (naturales y mínimamente procesadas), el agua, 
la leche entera y el maní bajo en sodio. 
3. En el proceso CCENEG-071-01-2022, se adjudicaron en total y de acuerdo con los grupos etarios, 197 alimentos (diversas 
marcas de un producto) o productos de los cuales 59 no son sujetos a la normatividad de etiquetado (frutas, leche y agua). 
De los 138 productos restantes el 90,6% tienen algún tipo de sello (circular u octogonal).
4. La entrega de los productos en la modalidad de refrigerio escolar se encuentra en la normatividad vigente Resolución 335 
de 2021, que establece lo siguiente para la modalidad industrializada respecto a la frecuencia de entrega de los alimentos: (se adjunta imagen de minuta de refrigerios escolares).</t>
  </si>
  <si>
    <t>S-2024-117733</t>
  </si>
  <si>
    <t xml:space="preserve">Ana Garcia </t>
  </si>
  <si>
    <t>mayralivialucia_8915@outlook.es</t>
  </si>
  <si>
    <t>2,4,</t>
  </si>
  <si>
    <t>Se recibe a traves de canal telefonico la peticion de la señora ana garcia manifestando inconformidad con el programa de alimentacion escolar. queja sobre irregularidades en el programa pae que se entrega en el colegio estrella del sur sede b jornada mañana para por el momento que se han presentado las irregularidades para los niños del grado sexto aceleracion e inclusion los cuales les han suministrado alimentos vencidos donde las profesoras del colegio han informado que no llego la alimentacion por la cual estan pagando secretaria de educacion o simplemente que llega incompleto se a presentado bastantes veces de lo que llevamos el periodo escolar a lo cual ya me preocupa, puesto que el programa pae es una ley del gobierno nacional en colombia y de no cumplirse se esta violando derechos fundamentales de los menores de edad segun prescrito en la ley hago mi denuncia para que se hagan seguimiento sobre esta irregularidad y espero una pronta respuesta</t>
  </si>
  <si>
    <t>Componente / Calidad</t>
  </si>
  <si>
    <t>CO / CL</t>
  </si>
  <si>
    <t>Menú incompleto /  Fecha de vencimiento</t>
  </si>
  <si>
    <t>se da respuesta al ciudadano el 27 de marzo indicando que: Como primera medida, es importante mencionar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–Alimentos para Aprender.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referido, se identificó el siguiente suministro autorizado para la sede 2 jornada mañana (se incluye imagen con suministro autorizado diario).
De acuerdo con lo mencionado, desde la SED se garantiza la entrega del 100% de suministro requeridos por la IED a fin de atender la población matriculada.
Por otro lado consideramos importante precisar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este seguimiento no se ha generado reporte de novedades asociadas a faltantes 
o calidad de los alimentos entregados en la sede 2, no obstante continuaremos fortaleciendo el seguimiento efectuado a fin de brindar alimentación escolar en condiciones de calidad y oportunidad óptimas para los estudiantes beneficiarios.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</si>
  <si>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S-2024-117727</t>
  </si>
  <si>
    <t>Se da respuesta al ciudadano el 27 de marzo por medio de radicadon de salida informando que: Como primera medida, es importante mencionar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–Alimentos para Aprender. 
Ahora bien, es importante precisar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anterior y para el caso puntual del colegio referido, se identificó el siguiente suministro autorizado para la sede 2 jornada mañana (imagen de suministro diario autorizado).
De acuerdo con lo mencionado, desde la SED se garantiza la entrega del 100% de suministro requeridos por la IED a fin de atender la población matriculada.
Por otro lado consideramos importante precisar que el PAE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este seguimiento no se ha generado reporte de novedades asociadas a faltantes 
o calidad de los alimentos entregados en la sede 2, no obstante continuaremos fortaleciendo el seguimiento efectuado a fin de brindar alimentación escolar en condiciones de calidad y oportunidad óptimas para los estudiantes beneficiarios.
Para finalizar, agradecemos el seguimiento realizado al programa, puesto que nos permite adelantar acciones de mejora en pro del bienestar de los estudiantes matriculados en el sistema educativo oficial, adicionalmente recordamos que cada IED 
cuenta con un Comité de Alimentación Escolar CAE, instancia que permite a los diferentes actores que intervienen en el PAE realizar seguimiento, así como propender por la mejora continua del mismo.</t>
  </si>
  <si>
    <t>E-2024-52103</t>
  </si>
  <si>
    <t xml:space="preserve">  Erika Rayo</t>
  </si>
  <si>
    <t>rayosalazarerikaalejandra@gmail.com</t>
  </si>
  <si>
    <t>Por medio de la preserte yo Erika Alejandra Rayo Salazar identificada con cedula de ciudadanía número 1057785596 de Pensilvania madre de los niños:
Stike Santiago Cano Rolas T.I. 1029284629 De grado 801
Karem Tatiama Grajales Rayo TI. 1057786093 de grado 702
Alan Leandro Cano Raya  R.C. 1028693236 grado TRANSICION
No reciben el almuerzo motivo por el cual están inscritos actualmente hace varios años, en el Comedor comunitario del barrio juan pablo II. Necesito que le den refrigerio</t>
  </si>
  <si>
    <t>Se traslada a la IED el 27 de marzo por medio de radicado interno I-2024-38445, con el fin de que la IED valide y gestione lo corrrespondiente. La Institución educativa responde informando que el estudiante no se encuentra matriculado en su IED. El estudinte se encuentra en la IED Villamar. Esta pendiente respuesta de la IED.
Se realiza visita al Colegio villamar para establecer el motivo de la solicitud realizada por parte de la madre de familia y porder atender la solicitud</t>
  </si>
  <si>
    <t>I-2024-38445
I-2024-45502</t>
  </si>
  <si>
    <t xml:space="preserve"> E-2024-53670</t>
  </si>
  <si>
    <t xml:space="preserve">Pablo Alejandro Salazar Restrepo </t>
  </si>
  <si>
    <t>psalazar@educacionbogota.edu.co</t>
  </si>
  <si>
    <t>COLEGIO FRANCISCO PRIMERO S.S. (IED)</t>
  </si>
  <si>
    <t>Acudo a usted debido a que ni los funcionarios encargados ni la dirección de bienestar ha tomado medidas efectivas frente a este caso. Durante los últimos 15 días hemos tenido serios problemas con el tema de la comida caliente transportada. La baja calidad de los alimentos, la deplorable presentación de los mismos, las preparaciones inadecuadas y la tardía distribución se han convertido en un problema que me preocupa y que puede trascender y que está afectando a nuestros estudiantes.
Es inadmisible que a pesar de los permanentes reportes que se hace a través de PAE NOVEDADES no pase nada, toda el accionar se limita a informes, visitas, recomendaciones pero que no tienen ningún efecto, los problemas en vez de solucionarse se agravan. Hoy llega la comida caliente a las 2:10 pm y los estudiantes salen a las 2:20, mientras se cuenta, se distribuyen? algunos se fueron sin almorzar, llegan almuerzos incompletos y en la sede B 320 estudiantes se fueron sin almorzar.
Necesito señora Subsecretaría que se tomen medidas efectivas y puntuales para que estas situaciones no se vuelvan a presentar y que se hable directamente con los funcionarios de COMPENSAR encargados de este convenio para que asuman su responsabilidad y actúen en consecuencia.</t>
  </si>
  <si>
    <t>Se dio respuesta al rector mediante radicado interno número I-2024-34090 el 18 de marzo, indicando que: Desde la DBE y con el fin de verificar la correcta prestación servicio de alimentación escolar en el Distrito, el programa cuenta con una interventoría Integral que vigila los aspectos técnicos, de calidad e inocuidad de los alimentos entregados diariamente 
en las IED beneficiarias. En el marco de dicho seguimiento se realiza la verificación de: (i) Condiciones de rotulado, (ii) Calidad de los componentes entregados, (iii) Características organolépticas, (iv) Personal manipulador de alimentos, (v) Buenas prácticas de manufactura en la distribución y almacenamiento entre otras. En el marco de dicho seguimiento se han identificadosituaciones que son objeto de hallazgos y generación de planes de mejora, los cuales fueron notificados al Asociado con el fin 
de generar las acciones de mejora necesarias para mitigar la reiteración de las novedades presentadas y garantizar que los alimentos cumplan con los estándares de calidad establecidos. 
De igual manera, se precisa que cada centro de producción se cuenta con un compendio de recetas estandarizadas de cada una de las preparaciones que conforman los menús tanto de desayuno como de almuerzo. En la receta estándar se describe 
los ingredientes, preparación, tiempos, temperaturas y procedimientos, con el fin de que las preparaciones sean elaboradas según lo descrito en la receta y presenten homogeneidad con características organolépticas aceptables para los estudiantes. 
En este sentido en cada servicio de alimentación hace presencia un gestor II, quien debe liberar las preparaciones siempre y cuando cumpla con estas características, dicha condición hace parte del seguimiento diario que realiza la Interventoría del PAE.
se realizó visita de acompañamiento por parte de nuestro Gestor Territorial el 14 de 
marzo, con el fin de validar las situaciones reportadas y gestionar con el Asociado las acciones necesarias para ajustar los 
procesos en pro de la dinámica de la operación, las cuales se relacionan a continuación:
• Se ajustan los horarios de entrega de la SIAT de la siguiente manera, lo cual fue informado por el Asociado a la IED.
✓ Sede 1 y 2: Entre 12:00 m y 12:30 p.m.
✓ Sede 4: Entre 11:30 a.m. a 12:00 m
• La Interventoría reforzará el seguimiento a las acciones de mejora propuestas por el Asociado, dentro de las cuales 
se precisan las siguientes:
✓ Aumento de frecuencia de mantenimiento preventivo de gasodomésticos semanal.
✓ Reacción de proveedor de mantenimiento frente a novedades en 1.5 horas.
✓ Ajuste en el despacho de la ruta del Colegio a partir del 14 de marzo de 2024.
✓ Diseño de estrategia de estandarización a la medida.
✓ Revisión y ajuste del flujo de ensamble.
✓ Implementación de escafandras en producción de la planta SIAT.
✓ Refuerzo permanente en uso de elementos de protección individual.
• Para lo anterior, la Interventoría intensificará las visitas en los tres puntos de entrega de la SIAT por dos semanas, 
rotando a un profesional de campo para las visitas en las tres sedes.
• En aras de fortalecer el programa en la IED, se adelantará visita guiada al centro de producción por parte de la 
comunidad educativa (estudiantes, padres de familia y docentes), en la segunda semana del mes de abril, con el fin 
de que en esta, conozcan los procesos de recepción, almacenamiento, producción, ensamble y distribución de los 
complementos alimentarios entregados por el PAE para la modalidad SIAT y que identifiquen los criterios de calidad 
y puntos de control que se cumplen en cada una de las fases previas a la entrega en colegios, así como la función de 
la supervisión y la responsabilidad de los diferentes actores que intervienen en la cadena de valor del proceso. 
• Se programará actividad pedagógica para la prevención de la bulimia y la anorexia para los estudiantes de la sede B 
y C, en la última semana del mes de abril, la cual, será concertada entre y IED y el profesional pedagógico de 
Compensar. 
• Frente a lo manifestado en relación con la tipología entregada a los estudiantes en extra edad de las sede B; desde 
el equipo de gestión de novedades de la entidad, se contactara con el enlace PAE de esta sede para validar la solicitud 
e indicar el proceso a seguir en estos casos.</t>
  </si>
  <si>
    <t>I-2024-34090</t>
  </si>
  <si>
    <t>Juanda Moreno</t>
  </si>
  <si>
    <t>Usuario: @JuandaMoreno16</t>
  </si>
  <si>
    <t>Señores  @Educacionbogota @CarlosFGalan @adebogota @PaoHerreraC
 ¿ustedes creen justo que a los niños y niñas del colegio León de Greiff lleguen frutas en mal estado y que además lleguen 10 refrigerios menos por salón? ¿Esta es la promesa de romper la inequidad desde la escuela?</t>
  </si>
  <si>
    <t>Calidad / Cantidad</t>
  </si>
  <si>
    <t>CL / CN</t>
  </si>
  <si>
    <t>Grado de Madurez/ Entrega incompleta del suministro a</t>
  </si>
  <si>
    <t>Se realiza la valiación interna sobre el caso evidenciando que los bananos se entregaron el 13 de marzo, sin embargo, no se presentó novedad en ese colegio. Respecto a novedades que se presentaron en toda la ciudad referente a la entrega de banano, se tiene 2 novedades únicamente que afectaron 62 unidades, en total de las plantas salieron 119 mil unidades, es decir, un porcentaje del 0.05%. Con respecto a los refrigerios faltantes, se realizó la verificación con el suministro requerido por la IED y se está entregando lo que efectivamente ha solicitado</t>
  </si>
  <si>
    <t xml:space="preserve"> Tatiana alfaro</t>
  </si>
  <si>
    <t>Buenas tardes mi nombre es Tatiana alfaro mamá de un niño que está en tercero de primaria en el colegio tibabuyes universal sede b de la localidad de suba resulta que ya van dos veces que a mí hijo le dan el refrigerio del pae y los están dando vencido lo he tenido con malestar de vomito y diarrea después de tomarse esas cosas el niño dice que los obligan a tomarse lo entonces quiero saber porque entregan esos refrigerios en mal estado y xq los obligan necesito aclarar que si a mi hijo le pasa algo a raíz de eso es culpa de quienes entregan esos refrigerios y quiénes obligan a los niños necesito me colaboren
Tibabuyes universal sede b tercer grado de primaria  jornada mañana el día 11 de marzo mi hijo llegó a casa de su jornada escolar y empezó episodios de vómito y diarrea me indico que se tomo un jugo del refrigerio el cual el dice le dijo al docente y que no se podía botar y que ya había vomitado en el colegio con anterioridad el segundo fue el día de hoy me indica que se tomó una avena el cual me dice que le supo mal y  que aun asi se lo tomo xq les dicen que no los pueden desperdiciar entonces llego con malestar nuevamente con vomitos le dije que no se los tomara mas cuando se los den y dicen que los obligan. Yo como mamá quiero entender en caso de una intoxicación quien responde o que el estás de los niños sea grave ahora bien el niño me dice que tengo que mandar una nota diciendo que no se los den dónde esos alimentos tienen que estar calificados para su consumo y más siendo menores de edad agradezco me colaboren con esta situación. Gracias
Un jugo de maracuyá,  una avena y un rollitos de pollo</t>
  </si>
  <si>
    <t>Se realizó la validación identificando que en el colegio Tibabuyes no se tiene reporte de síntomas gastrointestinales. No obstante se dio aviso a la Interventoría para que se realizara la revisión y trazabilidad de los alimentos entregados el día de la queja, cuando se tenga recopilada toda la información se emitirá el informe.
Extracto del informe: 
La interventoría hace presencia en la sede educativa del Colegio Tibabuyes Universal (IED)
sede b, con el fin de realizar seguimiento a la novedad presentada por la madre de familia,
durante el proceso indagatorio se evidencia:
• La IED manifiesta que los alumnos no están obligados a recibir el refrigerio, se ha
informado a los padres de familia que cuando no requieran el complemento alimentario,
se envié una carta solicitando no recibir el mismo la cual queda en el observador de
cada alumno y el padre de familia debe proporcionar las onces a sus hijos
• También indica que a los alumnos no se les obliga a comer el refrigerio, solo se les
orienta sobre el adecuado consumo de estos dentro de la sede educativa y no se les
permite llevar estos a sus casas.
• Por otra parte, la señora Martha Sánchez coordinadora de la jornada mañana y el señor
Wilson Calderón coordinador jornada tarde, manifestaron no tener conocimiento alguno acerca de la queja puesta por alguna madre de familia de estudiantes del grado
tercero.
• Adicionalmente, la IED realiza revisión de las bases de datos de las tres sedes, 1, 2, y
3 del Colegio Tibabuyes Universal filtrando por los estudiantes del grado tercero y no
se evidencia reporte de estudiantes con los apellidos de la madre de familia
Por otra parte, la interventoría realiza proceso indagatorio con las docentes de grado tercero de las jornadas mañana y tarde, Lorena Segura y Carolina Mancipe de la jornada mañana y Lizeth Mendoza y Jorge Morales de la jornada tarde, quienes manifestaron tampoco saber dela queja interpuesta por la madre de familia y no tienen conocimiento de la madre de familia
Tatiana Alfaro.
4. Interventoría por otra parte verifica en bitácora del apoyo PAE Compensar, evidenciando que los menús entregados del 11 al 15 de marzo por parte del proveedor logístico Mountain Food
SAS, se encuentran acorde a los autorizados por la SED y adicionalmente no se reportó
ninguna novedad referente a la calidad de estos,
CONCLUSIÓN
• La interventoría obtuvo como soporte la bitácora del apoyo PAE donde diligencia lo
suministrado por el proveedor logístico Mountain Food SAS todos los días, donde se observó y comparó con los menús establecidos, siendo lo autorizado por la SED
• Durante el proceso indagatorio por parte de la interventoría en la sede educativa, se concluye que ni coordinadores ni docentes de las jornadas mañana y tarde tienen conocimiento de la queja interpuesta por la madre de familia Tatiana Alfaro.
• Se recomienda en caso de presentarse cualquier novedad administrativa o técnica en la
entrega de los servicios de alimentación, se recuerda el canal de comunicación
pae.novedades@educacionbogota.gov.co.</t>
  </si>
  <si>
    <t>Acta visita S0490M88N20240319
Informe CI-PAE-27-2022-2023</t>
  </si>
  <si>
    <t xml:space="preserve">	 E-2024-55185</t>
  </si>
  <si>
    <t xml:space="preserve">Jilia Ines Ruiz </t>
  </si>
  <si>
    <t>jirl41@hotmail.com</t>
  </si>
  <si>
    <t>Respetados señores y señoras de la secretaria de educación de Bogotá, yo JULIA INES RUIZ LEAL c.c.52297893 madre del niño DAVID ESTEBAN JIMENEZ RUIZ TI 1012344985 con un síndrome llamado 15q11.2 microdelection quien desde siempre ha tenido que suplicarles a ustedes y a todos por que se le valga su derecho a la educación, en esta oportunidad mi comulación es para saber porque estos 18 niños desplazados por la violencia que ustedes ejercen contra ellos, porque no tienen derecho a un refrigerio, el cual esta estipulado en el marco de las garantías educativas que ustedes representan?
De pronto es un mal entendido y yo lo veo como agresión pero es que es muy triste ver que los otros niños tienen refrigerio y que los nuestros no lo tienen porque ustedes a pesar que los ven en un establecimiento educativo dicen que ellos deben de estar en un hospital. A ver hasta cuando será este maltrato por parte de su entidad?
y si esto pasa con el refrigerio que debemos de pensar en el derecho al subsidio de movilidad que se les debe de garantizar a estos hijos e hijas con diferentes necesidades
ya como padres hemos negado que ellos tienen una discapacidad para que ustedes les brinden el beneficio de educación pero a tal grado de negarles un refrigerio? que garantias brinda secretaria de educación para con estos chicos con discapacidad? porque nos maltratan a los padres y madres de estos hijos violentándoles el derecho aun simple refrigerio que se supone que el estado les garantiza? no sean así de malos administradores y dejen de jugar con la vida de nuestr@s hij@s
Agradezco a ustedes su pronta respuesta a este tema que vivimos año a año, no hay garantías para nosotr@s, porque no se crea una ley o una norma que diga que se deben de cuidar todos y todas los estudiantes</t>
  </si>
  <si>
    <t xml:space="preserve">Se da respuesta al ciudadano el 9 de abril informando que: en atención al radicado de asunto, me permito informar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ello y teniendo en cuenta el marco normativo que regula el Programade Alimentación Escolar (PAE) especialmente lo normado en el Decreto 1075 de 2015, adicionado mediante el Decreto 1852 
de 2015, artículo 2.3.10.4.4. Obligaciones de los Rectores, se dio traslado de la queja al Colegio José Félix Restrepo IED con el fin de que este, realice la verificación correspondiente y se solicite el ajuste del suministro a fin de garantizar la atención del 
100% de la población escolar matriculada, de igual forma se solicitó a la institución emitir la correspondiente respuesta sobre la misma. 
La IED respondió directamente a la peticionaria informando que: </t>
  </si>
  <si>
    <t>En seguimiento</t>
  </si>
  <si>
    <t>S-2024-131188</t>
  </si>
  <si>
    <t>IN74582</t>
  </si>
  <si>
    <t>cedoea8@educacionbogota.edu.co</t>
  </si>
  <si>
    <t>COLEGIO O.E.A. (IED)</t>
  </si>
  <si>
    <t>En atención al asunto en referencia, me permito informar que hemos recibido en repetidas ocasiones el componente "Galleta Multicereal Tipo Craker", a lo cual los estudiantes han mencionado que se están casando de consumir el mismo alimento.</t>
  </si>
  <si>
    <t>Se realizó mesa de trabajo con la IED, donde participaron proveedores de alimentos y proveedores logisticos con el fin de conocer las necesidades y solicitudes de mejora por parte de la IED. En esta sesión se definió lo siguiente: 
Eel proveedor del alimento pan de bono AAA Nutrikids UT menconaron que la razón por la que el producto llega duro es por las condiciones de transporte con productos que requieren refrigeriación y al cumpimiento de las especificaciones de las fichas técnicas. Sin embargo, se comprometieron a revisar el rpoceso productivo para mejorar las condiciones sensoriales del alimento. Sandra Santamaría de la SED solicitó a los proveedores planes demejora con acciones definitivas y no temporales frente a la sitaucipon que se eta presentando.
Sandra Santamaría recuerda a la Rectora continuar reportando cualquier tipo de novedad que se pueda presentar con kos complementos alimentarios y recuerda el correo oficial del PAE para dicho reporte, Asimismo.
La institución educativa tomó la decisión de no recibir componentes como pan de bono, palito de queso y Croissann por las condiciones de textura en que están llegando. Por esa razón, como acción correctiva, el proveedor logístico ha estado entregando menús de contingencia ya que el menú diario contiene alguno de los componentes alimentarios mencionados anteriormente. La rectora manifiesta su inconformidad frente a la acción tomada ya que el menú de contingencia contiene la galleta de quinoa  que llega de manera repetida y no es del  agrado de los estudiantes. Los porveedores se compromenten a revisar sus procesos productivos y a tomar las acciones correspondientes para mejorar la textura de los alimentos que componen el menú diario . Sandra Santa María propone que la institución educativa realice una visita a la planta del proveedor logístico para que conozcan el proceso productivo de los alimentos afectados.</t>
  </si>
  <si>
    <t>Acta de reunión S0330M69C20240419</t>
  </si>
  <si>
    <t xml:space="preserve">Amy Monroy </t>
  </si>
  <si>
    <t>yiyico94@hotmail.es</t>
  </si>
  <si>
    <t>COLEGIO ATABANZHA (IED)</t>
  </si>
  <si>
    <t xml:space="preserve">SIDAE Almuerzos / SIDAE Desayunos </t>
  </si>
  <si>
    <t>Ciudadana se comunica el dia 14/03/2024. interponiendo un derecho de peticion, manifestando inconformidad. puesto que en el colegio atabanzha. ubicado en el barrio valle de cafam de la localidad de usme, ya que la entidad pae estan dando alimentos en mal estado a los niños del colegio ya antes mencionado, tambien indica que hay niños que se encuentran enfermos por ingerir dichos alimentos. ciudadana solicita que la entidad correspondiente les brinde una solucion y el seguimiento al colegio para verificar la entrega de los alimentos.</t>
  </si>
  <si>
    <t>Se da respuesta al ciudadano el 01 de abril indicando que: La Secretaría de Educación del Distrito (SED), entidad encargada de ejecutar el Programa de Alimentación Escolar (PAE) en el Distrito, en el marco de sus competencias realiza seguimiento estricto a la operación del programa mediante la contratación de una interventoría integral que tiene por objeto realizar el seguimiento técnico, administrativo, financiero y jurídico de los contratos y convenios susc ritos para la ejecución del Programa de Alimentación Escolar PAE. En el marco del componente técnico, se adelantan acciones encaminadas a garantizar las condiciones de operación del programa desde la producción de los alimentos hasta su entrega efectiva a cada uno de los beneficiarios en las sedes educativas y tienen además como objetivo identificar oportunamente cualquier situación que pueda afectar el 
normal desarrollo del PAE y generar de esta forma las acciones de mejora correspondientes.
Ahora bien, de acuerdo con el seguimiento realizado por la interventoría, realizó verificación de novedades presentadas en la operación del PAE en el Colegio Atabanzha IED y se identificó el pasado 13 de marzo se reportó por parte de dicha institución, situación en la que tres estudiantes del grado 403 presentaron náuseas y vómito posterior al consumo del queso del desayuno escolar. Una vez conocida esta situación, se activó el protocolo establecido, adelantando por parte de la interventoría con las siguientes acciones: (i) Revisión de menú ytrazabilidad de las preparaciones entregadas, (ii) Identificación de la población afectada y sintomatología, (iii) Seguimiento a los/las 
estudiantes afectados y (iv) Toma de Muestras para Análisis Microbiológico entre otros.
Como parte de las verificaciones efectuadas se concluyó que los resultados microbiológicos obtenidos para los alimentos evaluados dentro del menú entregado en el comedor escolar se encuentran dentro de los parámetros establecidos según el marco normativo vigente, y sugieren que no existe un vínculo directo entre los componentes suministrados y los posibles síntomas reportados por los/las estudiantes de la IED en referencia. Además, los análisis microbiológicos del agua potable del comedor escolar cumplieron con los límites microbianos y se encontraban dentro de los estándares establecidos. 
De acuerdo con lo expuesto anteriormente, no se encontró relación directa entre la calidad de los alimentos o del agua potable suministrados en desarrollo del PAE- modalidad desayuno escolar, y los síntomas gastrointestinales reportados por los estudiantes afectados. No obstante lo anterior, agradecemos su comunicación la cual nos permite continuar fortaleciendo el seguimiento realizado al programa a fin de garantizar que los alimentos que se entregan en las IED cumplan con todas las condiciones de calidad e inocuidad óptimas para su consumo por parte de los estudiantes.</t>
  </si>
  <si>
    <t>S-2024-120499</t>
  </si>
  <si>
    <t>Maria Stella Zorro</t>
  </si>
  <si>
    <t>mzorrohernandez@yahoo.com</t>
  </si>
  <si>
    <t>Pésima calidad del desayuno en un colegio distrital
Resumen: Denuncio la escasa calidad del desayuno.</t>
  </si>
  <si>
    <t>Se genera respuesta a la ciudadana el 2 de abril indicando que: En atención al radicado de asunto, mediante el cual manifiesta inconformidades en la prestación del servicio de alimentación escolar en el desayuno en el COLEGIO MAGDALENA ORTEGA DE NARIÑO (IED), de manera atenta se brinda respuesta en los siguientes términos:
La Secretaría de Educación del Distrito (SED), entidad encargada de ejecutar el Programa de Alimentación Escolar (PAE) en el Distrito, en el marco de sus competencias realiza seguimiento estricto a la operación del programa mediante la contratación de una interventoría integral que tiene por objeto realizar el seguimiento técnico, administrativo, financiero y jurídico de los contratos y convenios suscritos para la ejecución del Programa de Alimentación Escolar PAE. En el marco del componente técnico, se adelantan acciones encaminadas a garantizar las condiciones de operación del programa desde la producción de los alimentos hasta su entrega efectiva a cada uno de los beneficiarios en las sedes educativas y tienen además como objetivoidentificar oportunamente cualquier situación que pueda afectar el normal desarrollo del PAE a fin de generar de esta forma las 
acciones de mejora correspondientes.
De acuerdo con el seguimiento realizado por la interventoría, se realizó verificación de novedades presentadas en la operación del PAE en el Colegio referido, identificando que a la fecha no se han reportado situaciones que hayan afectado la calidad, inocuidad u oportunidad en la entrega de los complementos alimentarios en la modalidad de desayuno o almuerzo escolar. 
Aunado a ello la interventoría a través de visitas de seguimiento ha identificado cumplimiento en los estándares de calidad de todos los aspectos de la operación: (i) Condiciones de distribución y transporte en la recepción de materias primas, (ii) 
Almacenamiento, (iii) Preparación, ensamble y distribución, (iv) Aseguramiento de la calidad entro otros. 
Por otro lado, con relación a la fotografía adjunta a la queja, es importante precisar que corresponde a un Desayuno integrado por los componentes de bebida, alimento proteico que corresponde al huevo, el cereal que corresponde al pan y la fruta. Se precisa que el proceso de planeación de los complementos alimentarios se realiza a partir de los cálculos de los requerimientos de energía y nutrientes para los estudiantes en sus diferentes grupos etarios, basados en la información y datos de población sana emitida por el Ministerio de Protección Social a través de la Resolución 3803 de 2016, así como en los lineamientos 
técnicos dados por la Unidad Administrativa Especial de Alimentación Escolar, Resolución 335 de 2021 y sus anexos técnicos, motivo por el cual se incluyen alimentos de cada grupo establecido en las Guías de Alimentación Basadas en Alimentos (GABA) 
para la población Colombiana.
De acuerdo con los grupos etarios definidos normativamente, se establecen los gramajes de los alimentos suministrados por 
tipo, los cuales varían en tamaño y cantidad, siempre cumpliendo con los aportes de nutrientes definidos para cada grupo 
etario y permitiendo la entrega de una alimentación más balanceada para cubrir los porcentajes de aporte de cada complemento 
alimentario. Para los tiempos de comida desayuno, se establece un aporte del 22% de las necesidades diarias de energía y 
nutrientes y el 30% para el almuerzo.
El PAE cuenta con una minuta patrón para desayuno y una minuta patrón para almuerzo, en donde se definen por grupos de 
alimentos las cantidades o gramajes por tipo de complemento alimentario y las frecuencias en las cuales se suministrarán los 
alimentos, con el fin de ofrecer un ciclo de menús equilibrado en nutrientes y variado en oferta de alimentos diseñado 
previamente. A través del seguimiento antes descrito se ha verificado el cumplimiento por parte del asociado de la minuta 
establecida.
Para finalizar, es importante mencionar que cuando se presenta alguna situación que puede afectar la prestación del servicio, 
agradecemos que sea comunicada inmediatamente al personal de la IED con el fin de que se genere el respectivo seguimiento 
y acciones de mejora que correspondan, de igual forma los colegios cuentan con un CAE (Comité de Alimentación Escolar), 
en el que participa la comunidad educativa y en el cual se socializan las novedades que se presentan en el suministro de los 
complementos alimentarios y se genera la trazabilidad de la novedad presentada. En este espacio pueden ser informadas las 
novedades, para generar estrategias de mejora y planes de acción con los diferentes actores entre ellos los 
proveedores y fortalecer la operación del PAE</t>
  </si>
  <si>
    <t>S-2024-121195</t>
  </si>
  <si>
    <t xml:space="preserve">Cristian David Rios Gomez </t>
  </si>
  <si>
    <t>Personero Estudiantil</t>
  </si>
  <si>
    <t>driosg26@gmail.com</t>
  </si>
  <si>
    <t>COLEGIO PABLO DE TARSO (IED)</t>
  </si>
  <si>
    <t>Buenas noches, soy Cristian David Rios Gomez personero estudiantil del colegio pablo de tarso localidad de bosa me gustaria presentar una queja respecto al plan de alimentacion escolar ya que a los estudiantes en general de todos los colegios se le debera garantizar un alimento sano y nutritivo, ultimamente hemos visto junto a mis compañeros de clase y demas estudiantes la repeticion continua de las mismas cosas, el dia de hoy viernes 15 de marzo del 2024 de alimentacion escolar mos llegaron 3 compuestos que fueron "biscocho de cuajada", "avena" suprema mente espesa y "compota" la gual se le observaba que no estaba vencida pero el sabor de la mima esta muy fuerte y llego a ser perjudicial para algunos de los companeros nones la primera ves que pasa y llega muy repetitivo se supone que a los estudiantes se les deberia garantizar un alimento de calidad pero no es asi. Espero Pronta respuesta y agradezco su atencion.</t>
  </si>
  <si>
    <t>Menú incompleto / Nutricional</t>
  </si>
  <si>
    <t>Se da respuesta al ciudadano el 2 de abril indicando que: Inicialmente agradecemos haberse comunicado con nosotros, ya que el seguimiento al Programa por parte de la comunidad educativa permite al mismo identificar las oportunidades de mejora. Ahora bien, informamos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-Administrativos, los Estándares y las Condiciones Mínimas del Programa de Alimentación Escolar (PAE)” expedida por la Unidad Administrativa Especial de Alimentación Escolar – Alimentos para Aprender.
Específicamente en lo relacionado con el refrigerio escolar, se informa que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producto o alimento en las cantidades requeridas diariamente y las condiciones establecidas en los procesos de contratación que adelanta la Entidad. Con los alimentos y productos disponibles se estructuran los menús de acuerdo con la minuta patrón establecida normativamente para dicha modalidad.
Es importante precisar que el refrigerio escolar es un complemento alimentario compuesto por diferentes grupos de alimentos que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Por otro lado, se informa que el programa cuenta con una interventoría integral que tiene por objeto realizar el seguimiento técnico, administrativo, financiero y jurídico de los contratos y convenios suscritos para la ejecución del PAE. En el marco del componente técnico, se adelantan acciones encaminadas a garantizar las condiciones de operación del programa desde la producción de los alimentos hasta su entrega efectiva a cada uno de los beneficiarios en las sedes educativas y tienen ademáscomo objetivo identificar oportunamente cualquier situación que pueda afectar el normal desarrollo del PAE a fin de generar de esta forma las acciones de mejora correspondientes. 
Específicamente y de acuerdo con el seguimiento realizado por la interventoría, se realizó verificación de novedades presentadas en la operación del PAE en el Colegio referido, identificando que a la fecha no se han reportado o identificadosituaciones que hayan afectado la calidad, inocuidad u oportunidad en la entrega de los complementos alimentarios de acuerdo con los canales establecidos. Aunado a ello la interventoría a través de visitas de seguimiento ha identificado cumplimiento en 
los estándares de calidad de todos los aspectos de la operación: (i) Condiciones higiénico – sanitarias (ii) Almacenamiento, (iii) 
Preparación, ensamble y distribución, (iv) Aseguramiento de la calidad entro otros. No obstante lo anterior y con el fin de 
explorar estrategias que permitan fortalecer la prestación del servicio de alimentación escolar en la IED se adelantará visita a 
la IED por parte del referente local PAE. 
Para finalizar, es importante mencionar que cuando se presenta alguna situación que puede afectar la prestación del servicio, 
esta debe ser comunicada inmediatamente al personal de apoyo de refrigerios escolares de la IED con el fin de que se genere 
el respectivo seguimiento y acciones de mejora que correspondan, de igual forma los colegios cuentan con un CAE (Comité 
de Alimentación Escolar), en el que participan la comunidad educativa, donde se socializan las novedades que se presentan 
en el suministro de los complementos alimentarios y se genera la trazabilidad de la novedad presentada. En este espacio 
pueden ser informadas las novedades, para generar estrategias de mejora y planes de acción con los diferentes actores entre 
ellos los proveedores a fin fortalecer la operación del PAE.</t>
  </si>
  <si>
    <t>S-2024-121104</t>
  </si>
  <si>
    <t>Leidy Marin</t>
  </si>
  <si>
    <t>gerital.marin@gmail.com</t>
  </si>
  <si>
    <t>COLEGIO BRASILIA - USME (IED)</t>
  </si>
  <si>
    <t>Buen dia quiero dejar una queja respecto al refrigerio que se le fue entregado hoy por parte del pae a los ninos del colegio brasilia usme ya que era yogurt con 2 sellos de advertencia, gelatina y lo peor de todo un pan de bono con fecha de caducidad del dia 12 de marzo, siendo hoy 18 de marzo, entonces quien es el que realiza venderia al respecto no se puede permitir que los niños esten consumiendo esta clase de productos que no alimentan y aparte vencidos, espero pronta respuesta y sobre todo intervencion al pae para regular el tema ya Que no es la primera ve que pasa</t>
  </si>
  <si>
    <t>Nutricional / Fecha de vencimiento</t>
  </si>
  <si>
    <t>Se da respuesta al ciudadano el 9 de abril indicando que : Agradecemos haberse comunicado con nosotros, ya que el seguimiento al Programa de Alimentación Escolar PAE por parte de la comunidad educativa permite al mismo identificar las oportunidades de mejora. Ahora bien, informamos que el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Específicamente en lo relacionado con el refrigerio escolar, se informa que la composición nutricional de los alimentos que configuran este complemento alimentario, se realiza en el marco del cumplimiento de las condiciones de calidad e inocuidad
establecidos en la normativa sanitaria vigente y de operación del PAE, además de la oferta del mercado disponible de
cada producto o alimento en las cantidades requeridas diariamente y las condiciones establecidas en los procesos de
contratación que adelanta la Entidad. Con los alimentos y productos disponibles se estructuran los menús de acuerdo con la
minuta patrón establecida normativamente para dicha modalidad.
Es importante precisar que el refrigerio escolar es un complemento alimentario compuesto por diferentes grupos de alimentos
que garantizan un porcentaje de las recomendaciones de calorías y nutrientes para la población escolarizada, de acuerdo con
el grupo etario y teniendo en cuenta las Recomendaciones de Ingesta de Energía y Nutrientes para la población colombiana
(RIEN), establecidas en la Resolución No. 3803 de 2016.
Ahora bien, sobre la presencia de sellos de etiquetado frontal de advertencia en productos de este complemento alimentario,
se informa que dichos sellos están presentes de acuerdo con la norma, en productos de naturaleza industrializada. De esta
última característica de los empaques, los sellos se presentan en la mayoría de los productos industrializados dada su
condición; sin embargo, estos cuentan con las características de calidad sanitaria e inocuidad que requiere la operación de</t>
  </si>
  <si>
    <t>S-2024-130364</t>
  </si>
  <si>
    <t>Leidy Viviana Valbuena</t>
  </si>
  <si>
    <t>Ivvalbuenau@gmail.com</t>
  </si>
  <si>
    <t>Soy madre de familia del colegio tecnico palermo. la calidad de los alimentos entregados en el programa PAE no es la esperada. a diario llegan quejas al consejo de padres de familia por fruta en mal estado, productos de mala calidad y/o con fecha de vencimiento muy cercana o del mismo día.</t>
  </si>
  <si>
    <t>Se da respuesta a la ciudadana el 8 de abril indicando que: La Secretaría de Educación del Distrito (SED), entidad encargada de ejecutar el Programa de Alimentación Escolar (PAE) en el Distrito, en el marco de sus competencias realiza seguimiento estricto a la operación del programa mediante la contratación de una interventoría integral que tiene por objeto realizar el seguimiento técnico, administrativo, financiero y jurídico de los 
contratos y convenios suscritos para la ejecución del Programa de Alimentación Escolar PAE. En el marco del componente técnico, se adelantan acciones encaminadas a garantizar las condiciones de operación del programa desde la producción de los alimentos hasta su entrega efectiva a cada uno de los beneficiarios en las sedes educativas y tienen además como objetivo identificar oportunamente cualquier situación que pueda afectar el normal desarrollo del PAE y generar de esta forma las acciones de mejora correspondientes. 
Específicamente y de acuerdo con el seguimiento realizado por la interventoría, se realizó verificación de novedades presentadas en la operación del PAE en el Colegio Técnico Palermo IED, identificando que a la fecha se tiene reporte de una novedad asociada a la calidad de la fruta entregada como parte del menú del desayuno escolar del 12 de febrero de la vigenciaen curso, como parte del procedimiento establecido, se solicitó plan de mejora al operador Compensar y desde la fecha a la actualidad no se han generado nuevos reportes de novedades de calidad e inocuidad de los alimentos entregados. Aunado a ello la interventoría a través de visitas de seguimiento ha identificado cumplimiento en los estándares de calidad de todos los aspectos de la operación.
Ahora bien, es necesario mencionar que debido a la forma como opera la estrategia de alimentación escolar en la ciudad, cada queja especifica debe ser analizada a la luz del alimento en concreto sobre el cual se realiza la observación, el día en que ocurrió dicha circunstancia y la respectiva sede y jornada educativa con el fin de establecer y dar claridad frente a la posible novedad surgida. En dicho marco, y con el fin de realizar desde la Secretaría de Educación del Distrito la respectiva trazabilidad con la firma interventora, el proveedor del alimento u operador y la institución educativa, solicitamos pueda ser allegada toda la información que permita adelantar la verificación de cada situación evidenciada.
Para finalizar, vale recordar que cuando se presenta alguna situación que puede afectar la prestación del servicio, esta debe ser comunicada de forma inmediata al personal de apoyo de la IED , con el fin de que se realice el respectivo reporte ante la interventoría y de esta forma se genere el seguimiento y acciones de mejora que correspondan. De igual forma, los colegios 
cuentan con un CAE (Comité de Alimentación Escolar), en el que participan la comunidad educativa, donde se socializan las 
novedades que se presentan en el suministro de los complementos alimentarios y se genera la trazabilidad de la novedad presentada. En este espacio pueden ser informadas las novedades, para generar estrategias de mejora y planes de acción con 
los diferentes actores, entre ellos los proveedores o el asociado a fin fortalecer la operación del PAE.
Finalmente, agradecemos su comunicación y ratificamos que la Secretaría de Educación del Distrito en cabeza del PAE de 
Bogotá, continuará adelantando las gestiones de seguimiento y las acciones a que haya lugar, buscando siempre la garantía 
para el suministro de alimentos sanos y seguros a la población estudiantil de nuestra ciudad.</t>
  </si>
  <si>
    <t>S-2024-129391</t>
  </si>
  <si>
    <t>Refrigerios Escolares /SIDAE Almuerzos / SIDAE Desayunos</t>
  </si>
  <si>
    <t>Se recibe a traves del canal telefonico la peticion de manera anonima, manifestando inconformidad por parte del pae. Solicitamos al personal de nutricion y solicitamos al ingeniero que esta solicitando los alimentos para el colegio porque los niños estan presentando vomito dolor de estomago y diarrea porque las minutas que dan es muy dulces y los refrigerios le mezclan dulce les dan sandwich que es un pan un queso que esta bastante duro y frio entonces les produce dolor de estomago y diarrea y algunos tambien vomito con la almojabana que les dan lo mismo dura fria los niños no se la comen porque parece una piedra con la fruta les entregan algunas en el desayuno y estan danadas entonces tambien el huevo es un sabor feo dicen que es un sabor pasado queremos que se acerque la secretaria de salud o alguien que le competa ese tema de salubridad porque es demasiado complejo y con los almuerzos es lo mismo con el almuerzo no se dan las porciones ni cantidades adecuadas lo mismo sucede con el desayuno hoy por ejemplo les dieron 2 tajadas de queso duro una galleta procesada que vienen dulces un cafe y una fruta y ya eso fue todo el desayuno de hoy u nosotros queremos que se acerque el pae y la empresa que contratan el dia 13 de abril tenemos reunion con sed, pae y de salud me gustaria que estuviera se pidio nutricionista de secretaria de educacion y los ingenieros de alimento de las dos empresas sed y de salud y la empresa que contrata nosotros con todo lo que ha pasado queremos que se de solucion se viene presentando hace varios años y no nos dicen nada que se le haga una inspeccion que sea valorado por una inspeccion de secretaria de salud de educacion y del pae, pero tambien solicitaos que las inspecciones sean semanalmente porque por eso es que se estan presentando dañada la fruta y vencidos el refrigerio y que lleve el colegio un registro de diario de las porciones de los niños entregado en desayuno. Almuerzo y refrigerio y que sea publicado publico porque los padres de familia deben saber que estan consumiendo los niños dia a dia, sea en desayuno, almuerzo y refrigerio que eso sea al publico no escogido tambien solicitamos un filtro de agua
Purificada para los niños y el restaurante porque los niños toman esa agua y se estan enfermando</t>
  </si>
  <si>
    <t>Se da respuesta al ciudadano el 9 de abril indicando que: De manera atenta le informamos en primer lugar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Técnicos - Administrativos, los Estándares y las Condiciones Mínimas del Programa de Alimentación Escolar (PAE)” expedida por la Unidad Administrativa Especial de Alimentación Escolar – Alimentos para Aprender.
La composición nutricional de los complementos alimentarios entregados en el PAE se realiza en el marco del cumplimiento de las condiciones de calidad e inocuidad establecidos en el marco normativo referido, el marco normativo vigente en materia sanitaria y teniendo en cuenta además, la oferta del mercado disponible de cada alimento y las condiciones de oferta en los procesos de contratación que adelanta la entidad. Con los alimentos disponibles, profesionales en nutrición del programaestructuran menús cumpliendo con la minuta patrón establecida. Así mismo, los productos que se plantean para cumplir con la minuta patrón de las modalidades presentan características técnicas y de inocuidad que permiten su inclusión en menús que 
se deben entregar para el consumo, por lo que la selección de estos depende de las condiciones del mercado y el cumplimiento 
de restricciones en torno a productos no permitidos por la reglamentación nacional, de acuerdo con principios básicos de 
alimentación saludable.
Ahora bien, con el fin de asegurar la atención y realizar seguimiento estricto a la operación del programa se cuenta con una 
interventoría integral que tiene por objeto realizar el seguimiento técnico, administrativo, financiero y jurídico de los contratos y 
convenios suscritos para la ejecución de este. En el marco del componente técnico, se adelantan acciones diarias encaminadas 
a garantizar las condiciones de operación del programa desde la producción de los alimentos hasta su entrega efectiva a cada 
uno de los beneficiarios en las sedes educativas y tiene además como objetivo identificar oportunamente cualquier situación 
que pueda afectar el normal desarrollo del PAE y generar de esta forma las acciones de mejora correspondientes. 
Es necesario mencionar que debido a la forma como opera la estrategia de alimentación escolar en la ciudad, cada queja 
especifica debe ser analizada a la luz del alimento en concreto sobre el cual se realiza la observación, el día en que ocurrió 
dicha circunstancia y la respectiva sede y jornada educativa con el fin de establecer y dar claridad frente a la posible novedad 
surgida. En dicho marco, y con el fin de realizar desde la Secretaría de Educación del Distrito la respectiva trazabilidad con la 
firma interventora, el proveedor del alimento u operador y la institución educativa, solicitamos sea allegada toda la 
información que permita adelantar la verificación de cada situación evidenciada, lo anterior teniendo en cuenta que no 
se relaciona el nombre la institución en la queja allegada, así mismo, agradezco nos confirme lugar y hora de la reunión a la 
que se ha referencia al correo pae.novedades@educacionbogota.gov.co con el fin de hacer acompañamiento con profesionales 
del equipo. 
Para finalizar, vale recordar que cuando se presenta alguna situación que puede afectar la prestación del servicio, esta debe 
ser comunicada de forma inmediata al personal de apoyo de la IED , con el fin de que se realice el respectivo reporte ante la 
interventoría y de esta forma se genere el seguimiento y acciones de mejora que correspondan. De igual forma, los colegios 
cuentan con un CAE (Comité de Alimentación Escolar), en el que participan la comunidad educativa, donde se socializan las 
novedades que se presentan en el suministro de los complementos alimentarios y se genera la trazabilidad de la novedad 
presentada. En este espacio pueden ser informadas las novedades, para generar estrategias de mejora y planes de acción con 
los diferentes actores entre ellos los proveedores a fin fortalecer la operación del PAE.
Se ratifica que la Secretaría de Educación del Distrito en cabeza del PAE de Bogotá, continuará adelantando las gestiones de 
seguimiento y las acciones a que haya lugar, buscando siempre la garantía para el suministro de alimentos sanos y seguros a 
la población estudiantil de nuestra ciudad.
Nota: "La presente comunicación oficial de respuesta será publicada en la cartelera del Nivel central y en la Página Web de la 
SED, dando cumplimiento con lo establecido en el artículo 69 de la Ley 1437 de 2011"</t>
  </si>
  <si>
    <t>S-2024-130159</t>
  </si>
  <si>
    <t>Carolcotina1@hotmail.com</t>
  </si>
  <si>
    <t>Bnos dias esta queja es al colegio villemar el carmen fontibon villamar las 3 sedes por favor que nos ayuden las profesoras estan muy mayores viven de malgenio la atencion con los niños no es optima a toda hora incapacitadas con permisos enfermas esto afecta nuestros niños no tienen disposicion denle la oportunidad a niñas o personal mas joven que tenga paciencia que no se les olvide montar las notas que no sean agresivas profesoras de mas de 57 años que den oportunidad a otros docentes hasta agresivas son como es posible que grado primero con una profesora de 60 años en serio que paciencia va tener o hablas reubiquen por favor - el refrigerio en muy malas condiciones duro o vencido . El desayuno y almuerzo de compensar de gran ayuda pero. Piensen que son niños pan duro cafe sin dulce cebolla de los huevos como pa marranos enserio pensemos en Nuestros ninos</t>
  </si>
  <si>
    <t>Calidad/ Sensorial</t>
  </si>
  <si>
    <t>Fecha de vencimiento /Textura</t>
  </si>
  <si>
    <t xml:space="preserve">Se traslada a la IED. En atención al radicado de asunto, me permito informar que la prestación del servicio de alimentación escolar en los colegios
oficiales de la ciudad está sujeta a las solicitudes de suministro de cada IED, esto significa que la atención brindada corresponde específicamente a las necesidades de alimentación escolar que requiere diariamente la institución y que es comunicada a la
Entidad a través de cada rector y rectora, de acuerdo con ello y teniendo en cuenta el marco normativo que regula el Programa de Alimentación Escolar (PAE) especialmente lo normado en el Decreto 1075 de 2015, adicionado mediante el Decreto 1852
de 2015, artículo 2.3.10.4.4. Obligaciones de los Rectores, se dio traslado de la queja al Colegio José Félix Restrepo IED con el fin de que este, realice la verificación correspondiente y se solicite el ajuste del suministro a fin de garantizar la atención del
100% de la población escolar matriculada, de igual forma se solicitó a la institución emitir la correspondiente respuesta sobre la misma.
</t>
  </si>
  <si>
    <t>E-2024-58696
E-2024-58699</t>
  </si>
  <si>
    <t>COLEGIO CHUNIZA (IED)</t>
  </si>
  <si>
    <t>Buenas tardes soy padre de dos hijos del colegio chuniza localidad de Usme en Bogotá y reclamo la malaalimentación y los malos refrigerios que se entregan a los niños solicito intervención en estos refrigerios yrealizaré la denuncia pública ya que esos refrigerios enferman a los niños llenos de bocadillo excesivo, no hay una alimentación balanceada para nuestro niños. Jugos en bolsa supuestamente néctar de jugo pero es súper
dulce los niños no lo consumen y si lo consumen lo hacen bajo presión del docente porfavor investigar y hacer elcambio gracias</t>
  </si>
  <si>
    <t>Se da repuesta el 10 de abril informando que: De manera atenta le informamos en primer lugar que el Programa de Alimentación Escolar (PAE) es un conjunto articulado de 
estrategias orientadas a contribuir en el derecho a la vida sana, a la educación con calidad y a la alimentación en el marco de 
las políticas nacionales y distritales, atendiendo al 100% de estudiantes de la matrícula oficial que lo requieren, con un apoyo 
alimentario bajo las modalidades de suministro de refrigerio escolar o el Servicio Integral de Desayunos y Almuerzos Escolares 
(SIDAE), con calidad nutricional, variado e inocuo y fomentando la promoción de prácticas saludables que favorecen el acceso 
y la permanencia en el sistema educativo oficial. Este se encuentra reglamentado en la actualidad por la Resolución 335 de 
2021 “Por la cual se expiden los Lineamientos Técnicos - Administrativos, los Estándares y las Condiciones Mínimas del 
Programa de Alimentación Escolar (PAE)” expedida por la Unidad Administrativa Especial de Alimentación Escolar – Alimentos 
para Aprender.
La composición nutricional de los complementos alimentarios entregados en el PAE se realiza en el marco del cumplimiento 
de las condiciones de calidad e inocuidad establecidos en el marco normativo referido, el marco normativo vigente en 
materia sanitaria y teniendo en cuenta, además, la oferta del mercado disponible de cada alimento y productos y las condiciones 
de oferta en los procesos de contratación que adelanta la entidad. Con los alimentos disponibles, profesionales en nutrición del 
programa estructuran menús cumpliendo con la minuta patrón establecida. Así mismo, los productos que se plantean para 
cumplir con la minuta patrón de las modalidades presentan características técnicas y de inocuidad que permiten su inclusión 
en menús que se deben entregar para el consumo, por lo que la selección de estos depende de las condiciones del mercado 
y el cumplimiento de la reglamentación.
Ahora bien, con el fin de asegurar la atención y realizar seguimiento estricto a la operación del programa se cuenta con una 
interventoría integral que tiene por objeto realizar el seguimiento técnico, administrativo, financiero y jurídico de los contratos y 
convenios suscritos para la ejecución de este. En el marco del componente técnico, se adelantan acciones diarias encaminadas 
a garantizar las condiciones de operación del programa desde la producción de los alimentos hasta su entrega efectiva a cada uno de los beneficiarios en las sedes educativas y tiene además como objetivo identificar oportunamente cualquier situación 
que pueda afectar el normal desarrollo del PAE y generar de esta forma las acciones de mejora correspondientes. 
Específicamente y de acuerdo con el seguimiento realizado por la interventoría, se realizó verificación de novedades 
presentadas en la operación del PAE en el Colegio Chuniza Famaco IED, identificando que a la fecha no se cuenta con reporte 
de novedades asociadas a temas de calidad, inocuidad u oportunidad en los refrigerios escolares entregados en la IED 
referida. Aunado a ello la interventoría a través de visitas de seguimiento ha identificado cumplimiento en los estándares de 
calidad de todos los aspectos de la operación. No obstante se fortalecerá el seguimiento efectuado por parte de la interventoría.
Es necesario mencionar que debido a la forma como opera la estrategia de alimentación escolar en la ciudad, cada queja 
especifica debe ser analizada a la luz del alimento en concreto sobre el cual se realiza la observación, el día en que ocurrió 
dicha circunstancia y la respectiva sede y jornada educativa con el fin de establecer y dar claridad frente a la posible novedad 
surgida. En dicho marco, y con el fin de realizar desde la Secretaría de Educación del Distrito la respectiva trazabilidad con la 
firma interventora, el proveedor del alimento u operador y la institución educativa, solicitamos sea allegada toda la 
información que permita adelantar la verificación de cada situación evidenciada.
Para finalizar, vale recordar que cuando se presenta alguna situación que puede afectar la prestación del servicio, esta debe 
ser comunicada de forma inmediata al personal de apoyo de la IED, con el fin de que se realice el respectivo reporte ante la 
interventoría y de esta forma se genere el seguimiento y acciones de mejora que correspondan. De igual forma, los colegios 
cuentan con un CAE (Comité de Alimentación Escolar), en el que participan la comunidad educativa, donde se socializan las 
novedades que se presentan en el suministro de los complementos alimentarios y se genera la trazabilidad de la novedad 
presentada. En este espacio pueden ser informadas las novedades, para generar estrategias de mejora y planes de acción con 
los diferentes actores entre ellos los proveedores a fin fortalecer la operación del PAE.
Se ratifica que la Secretaría de Educación del Distrito en cabeza del PAE de Bogotá, continuará adelantando las gestiones de 
seguimiento y las acciones a que haya lugar, buscando siempre la garantía para el suministro de alimentos sanos y seguros a la población estudiantil de nuestra ciudad.</t>
  </si>
  <si>
    <t>Daniel Eduardo Mora</t>
  </si>
  <si>
    <t>S-2024-131822</t>
  </si>
  <si>
    <t>E-2024-58701</t>
  </si>
  <si>
    <t>Refrigerios/SIDAE Almuerzos / SIAT</t>
  </si>
  <si>
    <t>De la manera más, atenta me dirijo a ustedes con el fin de informarles que el almuerzo
que están dando en el colegio el Ensueño muy mala la preparación reiteradas veces no hay un control en la preparación los refrigerios vienen algunos vencidos</t>
  </si>
  <si>
    <t>La Secretaría de Educación del Distrito (SED), entidad encargada de ejecutar el Programa de Alimentación Escolar (PAE) en Bogotá, en el marco de sus competencias realiza seguimiento estricto a la operación del programa mediante la contratación de 
una interventoría integral que tiene por objeto realizar el seguimiento técnico, administrativo, financiero y jurídico de los contratos y convenios suscritos para la ejecución del Programa de Alimentación Escolar PAE. En el marco del componente 
técnico, se adelantan acciones encaminadas a garantizar las condiciones de operación del programa desde la producción de los alimentos hasta su entrega efectiva a cada uno de los beneficiarios en las sedes educativas y tienen además como objetivo
identificar oportunamente cualquier situación que pueda afectar el normal desarrollo del PAE y generar de esta forma las acciones de mejora correspondientes.
Ahora bien, de acuerdo con el seguimiento adelantado por la interventoría, se realizó verificación de novedades presentadas en la operación del PAE en el Colegio Ensueño IED y se identificó que a la fecha no se han presentado novedades relacionadas 
con la entrega de complementos alimentarios vencidos, no obstante se fortaleció el seguimiento efectuado por la interventoría 
del PAE mediante visitas periódicas a la institución. La última visita realizada se llevó a cabo el pasado 05 de abril (acta adjunta) y en ella se identificó cumplimiento en todos los parámetros evaluados. 
Respecto a la modalidad del Servicio Integral de Desayunos y Almuerzos Escolares SIDAE, se precisa que no se tiene reporte 
de novedades o situaciones asociadas a la calidad de los complementos alimentarios entregados en la institución, no obstante,
y a través de la interventoría se realizó verificación mediante visita llevada a cabo el 08 de abril (acta adjunta), identificando 
cumplimiento en las condiciones de calidad de dichos complementos. Cabe mencionar que se mantiene un seguimiento 
periódico en la IED a fin de minimizar la ocurrencia de situaciones que puedan afectar el correcto desarrollo del programa. 
Vale recordar que cuando se presenta alguna situación que puede afectar la prestación del servicio, esta debe ser 
comunicada de forma inmediata al personal de apoyo de la IED, con el fin de que se realice el respectivo reporte ante la 
interventoría y de esta forma se genere el seguimiento y acciones de mejora que correspondan. De igual forma, los colegios 
cuentan con un CAE (Comité de Alimentación Escolar), en el que participan la comunidad educativa, donde se socializan las 
novedades que se presentan en el suministro de los complementos alimentarios y se genera la trazabilidad de la 
novedad presentada. En este espacio pueden ser informadas las novedades, para generar estrategias de mejora y planes de 
acción con los diferentes actores, entre ellos los proveedores o el asociado a fin fortalecer la operación del PAE.</t>
  </si>
  <si>
    <t>S-2024-142895</t>
  </si>
  <si>
    <t>Usuario: @Albertserranoa</t>
  </si>
  <si>
    <t>Qué porcentaje de fruta contiene este jugo que consumen los estudiantes de 11 en una IED de Bogotá? Es saludable estos alimentos para los jóvenes?</t>
  </si>
  <si>
    <t>Apreciado Albert, para la SED los niños, niñas y adolescentes de los colegios públicos de Bogotá merecen el mejor Programa de Alimentación Escolar por lo que de antemano agradecemos la preocupación, ya que nos permite realizar pedagogía sobre la operación del PAE:
La modalidad de refrigerios escolares esta reglamentada por la resolución 335 de 2021 de la Unidad Alimentos para Aprender, donde se plantea que en sedes donde no hay infraestructura y/o posibilidad de preparar alimentos se debe entregar ración industrializada, la cual presenta características particulares (productos, empaque, formulación, vida útil) dada la necesidad de garantizar la seguridad microbiológica de cada producto.
Hoy por ser día de inicio de reinicio de clases por operatividad no se programa fruta fresca dado el riesgo de sobre maduración y posterior desperdicio. 
Ahora bien, según la ficha técnica del producto Bebida Fruver (piña-pepino) el porcentaje de piña es del 38%.</t>
  </si>
  <si>
    <t>Buenas tardes hablas con Alfredo Rodríguez padre de José Alejandro Rodríguez Quintero y Alan Jesús Rodríguez Quintero estudian en el Colegio Cedit de Ciudad Bolívar quisiera saber por qué no les están dando refrigerio si me pueden explicar muchísimas gracias</t>
  </si>
  <si>
    <t>amablemente solicitamos el subsidio que se nos otorga por el puntaje de Sisbén, subsidio de alimentación.</t>
  </si>
  <si>
    <t>incumplimiento de la sed con el plan de alimentación escolar PAE en el Colegio Luis Vargas Tejada sede primaria en lo que llevamos de esta semana de inicio de clases las familias y los estudiantes se han visto afectados por l falta de envió de refrigerios para los estudiantes</t>
  </si>
  <si>
    <t>E-2025-18941</t>
  </si>
  <si>
    <t>En el colegio donde estan mis hijos localidad de puente aranda, nos informan que este año no se brindara almuerzo a los estudiante de bachillerato y no ha sido clara la informacion si a los de primaria tampoco, segun informo el coordinador sin comunicado oficial por parte del colegio, la entidad brindara desayuno, y un refrigerio, que apartir de este año no daran el apoyo de estos años con el almuerzo teniendo en cuenta la jornada que inicia este año desde la s 6:30 am hasta las 2 pm.. me gustaria primero saber si esto es verdad.... y si lo es, considero que no se debe quitar el apoyo ademas es una jornada escolar larga y con solo el refrigerio de la mañana no es adecuado en el desarrollo de los niños, pasarian muchas horas sin comer algo. Agradezco la respuesta</t>
  </si>
  <si>
    <t>el dia de ayer 31 de enero de 2025, en el colegio veintiun angeles de la localidad de suba, en la jornada tarde en la que estudia mi hija menor de edad avvcf, del curso 702 y de otros cursos de secundaria, no les dieron almuerzo. las estudiantes más o menos 20 estaban en fila donde siempre se ubican para ingresar al comedor, y sin ninguna explicación las señoras encargadas de dar el ingreso para que puedan almorzar, les cerraron la puerta en la cara, por lo cual no almorzaron. la orientadora encargada que debe estar en el área del comedor no se encontraba en dicho lugar. mi hija se dirigió a la coordinación y a orientación, pero no había nadie en ese momento. es de anotar y denunciar que esto viene ocurriendo todos los años con los estudiantes de secundaria. otras madres de familia me han dicho que a sus hijos que están en cursos más adelantados los han dejado sin almuerzo. a simple vista podemos observar que es un maltrato hacia las niñas, niños y adolescente.</t>
  </si>
  <si>
    <t xml:space="preserve">Deseo poner una queja en el Colegio Jaime Hernando Garzon Forero ya que por mas de 2 años consecutivos indican que van a dar almuerzos y jamas lo han realizado, quiero saber porque si en otras Instituciones si y en esta no a donde se ban estos almuerzos? siempre el coelgio sale con excusas que los vidrios que no has construido etc. y otro año y nada no se pronuncian. </t>
  </si>
  <si>
    <t>Queja por falta de desayuno y refrigerio, para mi hija AMMY SOFIA CORREA BLANDON, el 3 de febrero, este ocurrio sin previo aviso y afecto directamente su bienestar y desempeño escolar, ademas se ha informado que, mañana 4 de febrero tampoco habra servicio de alimento.</t>
  </si>
  <si>
    <t>No están dando almuerzo en el colegio Carlos Federici donde se supone que lo iban a empezar la jornada de almuerzo el día 3 de febrero en la jornada de la tarde exijo explicación y aclaración al asunto presentado ¿cuándo empieza la jornada de almuerzo?</t>
  </si>
  <si>
    <t>Algunos estudiantes en el Colegio Feliza Burnstin no están recibiendo el desayuno y el almuerzo y los dejan mirando como otros comen, la Institución se comprometió a que darían almuerzo a toda la comunidad, paso el día 4 y 5 de febrero.</t>
  </si>
  <si>
    <t>Por medio de la presente me dirijo a ustedes para saber el motivo el cual los niños de transición del colegio Gonzalo arango de la jornada tarde no recibirán su almuerzo y solo recibirán la merienda cuando en un inicio se supo que los niños y en derecho a recibir el alimento caliente más su refrigerio de ante mano les agradezco me aclaren los motivos</t>
  </si>
  <si>
    <t>E-2025-22056</t>
  </si>
  <si>
    <t>Quiero notificar mi inquietud acerca de los almuerzos de los estudiantes del Colegio Devora Arango Pérez, llevan una semana de estudio y solo les han dado las onces, me parece una falta de responsabilidad, ya que la Secretaria de Educación brinda los almuerzos a los estudiantes de Colegios Distritales, según me dijo mi hijo de tercer grado es porque se daño el congelador, acaban de ingresar a estudiar y no lo pudieron arreglar en vacaciones, les agradezco a la Secretaria de educación realizar seguimiento y que estos problemas no les quite la alimentación a los niños, ya que algunos padres nos ayuda mucho.</t>
  </si>
  <si>
    <t>E-2025-22161</t>
  </si>
  <si>
    <t>Solicitud urgente de gestión en la entrega de comida caliente y/o de soluciones para el calentamiento de alimentos de los estudiantes de grado décimo. Estimados señores, Por medio de la presente nos permitimos expresar nuestra preocupación y realizar la solicitud urgente en relación con la falta de gestión en la entrega de comida caliente para los estudiantes de grado décimo del Colegio Luis Carlos Galán Sarmiento (IED). Los estudiantes tienen una jornada escolar extendida desde las 6:20 a.m. hasta las 2:20 p.m., lo que representa un total de ocho horas de clases, en la que solo están recibiendo un refrigerio, es importante resaltar que ya casi se cumplen dos semanas desde el inicio de clases. Es sabido que una jornada escolar tan larga requiere, como mínimo, una adecuada provisión de alimentos para garantizar la energía y el bienestar de los estudiantes. Lamentablemente, nos vemos en la necesidad de señalar que, además de la falta de comida caliente proporcionada por la institución, los estudiantes no cuentan con una solución adecuada para poder calentar los alimentos que llevan desde sus casas. Esta situación es preocupante aun sabiendo que el Distrito Capital, a través de la Secretaría de Educación, tiene implementado el Programa de Alimentación Escolar (PAE), el cual tiene como objetivo garantizar la alimentación de los estudiantes en las instituciones educativas públicas de la ciudad. Este programa está diseñado para contribuir al bienestar nutricional de los jóvenes, apoyando su desarrollo físico y cognitivo durante la jornada escolar, especialmente en jornadas extendidas como las que enfrentan los estudiantes de grado décimo de esta institución. Por lo tanto, solicitamos que se tomen medidas urgentes para solucionar ambas situaciones: 1. La provisión de comida caliente durante la jornada escolar, garantizando que los estudiantes puedan acceder a un almuerzo adecuado que les permita continuar con su día en condiciones óptimas. 2. Que se habilite el uso de hornos microondas u otras alternativas para que los estudiantes puedan calentar sus alimentos traídos desde casa. Sabemos que la educación integral incluye también la salud y el bienestar de los estudiantes, por lo que instamos a que se tomen las acciones necesarias para asegurar que nuestros jóvenes reciban la atención adecuada en este aspecto tan fundamental para su desarrollo académico.Copia de esta carta se enviará también a la Secretaría de Educación de Bogotá, con el fin de que se dé el seguimiento necesario para resolver este inconveniente a la mayor brevedad posible. Esperamos una pronta respuesta y la implementación de soluciones concretas para el bienestar de
nuestros estudiantes.</t>
  </si>
  <si>
    <t>E-2025-22202</t>
  </si>
  <si>
    <t>Buenas tardes, mi nombre es Esther Peña, soy madre de dos alumnos del Colegio técnico Palermo de la localidad de Teusaquillo, mi hija Ione Kawakami Peña que este año comienza el grado noveno y está en el colegio desde julio de 2023, está desde entonces pasando por el triste inconveniente de ser excluida de la alimentación escolar, específicamente de su almuerzo, ella tiene una dieta vegetariana desde que nació, el año pasado su almuerzo escolar se vió nutricionalmente desvalorizado, pues la proteína servida es de origen animal, por lo tanto quedó siempre sin ese suplemento diario alimentar, tan importante, sobre todo por ser, el de la hora del almuerzo. Me gustaría una información, orientación de ¿cómo podría sugerir a la secretaria una inclusión de dieta alimentar para estés alumnos, que tienen esas dietas específicas como el vegetarianismo, el veganismo y dieta celíaca? Viéndolo también desde el punto de vista de la inclusión, es muy complejo ver que no ha habido una preocupación de parte de los encargados de la alimentación escolar incluir estás dietas tan saludables, seguras, donde además por la situación y el contexto del propio consumo de alimentos está siendo una forma alternativa y amplia de alimentación y eso sin hablar de las dietas inclusivas para personas con alergias, Bogotá siendo la capital de Colombia y además una cuidad en auge con este tipo, estilo de alimentación donde ya es tan normal y común, por qué los nutricionistas contratados, no se han tomado a la tarea de investigar y hacer variedad de dietas? Lo que si ví desde el año pasado es que mi hija es excluida de la alimentación escolar, donde los responsables de esta alimentación no están ni un poco preocupados, se que en el restaurante existe un acompañamiento y a estas personas sean representantes de la comunidad de los padres o de la propia secretaria no les interesa para nada que existan dietas diferentes y donde se pueda trabajar para llevarlas y así poder incluir toda la población de la comunidad estudiantil , hago está advertencia y solicitud, porque necesitamos de esta alimentación escolar, por el simple hecho de ella existir, debe ser considerada la inclusión. Y extendiendo un poco más, el refrigerio escolar también no es que alimente mucho, se les ofrece a los alumnos productos industrializados, todos los días, cargados de componentes como azúcares, carbohidratos, grasas, sodio que al consumirlos todos los días, no hacen bien a la salud, tengo otro hijo Akira Kawakami que es del grado 11, este año y tiene un colesterol altísimo, hace tratamiento médico y es triste también ver que es excluído por no ser una alimentación saludable la que es ofrecida como merienda, esa merienda la verdad independiente de si el alumno tiene o no problemas de salud, hace mal para todos, la verdad, ¿Dónde y quiénes son estas personas que están planeando la alimentación 2 que se les ofrece a los alumnos? ¿En qué están pensado? A veces da impresión que se quieren favorecer marcas de productos pero no favorecer la salud de los alumnos. Quedo muy atenta, para saber la orientación de cuál camino a seguir para poder solucionar esto de incluir a mis hijos en una alimentación saludable y dieta específica por parte del colegio. Muchas gracias y quedó atenta a cualquier respuesta.</t>
  </si>
  <si>
    <t>E-2025-22643</t>
  </si>
  <si>
    <t>Mi hijo de 5 años y en condición de discapacidad no tiene acceso al refrigerio escolar ya q los refrigerios q llegan al colegio son con exceso en azúcar y gluten y estos son contraproducentes para su salud mental y asmática quisiera saber si puede obtener otro tipo de merienda rica en frutas y lacteos</t>
  </si>
  <si>
    <t xml:space="preserve">El dia de hoy 05 de febrero, alumnos del grado 6, del Colegio Distrital Las Mercedes de la comunidad de engativa en el Barrio el muelle, que quedaron sin la alimentación caliente, todo esto por el desorden de la Institución educativa, los niños tienen una jornada larga y a los padres de familia no se  les aviso que no les brindaron el alimento, los niños salieron a las 2:30 PM, sin comida desde las 9:00 AM, que es la hora  de recibir el refrigerio. Por favor solicitamos se verifique en el colegio por parte de Secretaria de Educación , esta situación ya que la coordinadora no dio solución a este tema y los niños no fueron escuchados por ella. </t>
  </si>
  <si>
    <t xml:space="preserve">Todos los refrigerios de la zona sur de los colegios estan llegando vencidos, les estan enviando comida vieja y dura, mi sobrino me llego del colegio con un refrigerio supuestamente es un pandebono y es un calado duro, una mantecada redura y asi es todos los dias los yogures estan vencidos. </t>
  </si>
  <si>
    <t>Jornada unica el Decreto 2105 del 2017, habla sobre la duración de la jornada unica, 7 horas en total teniendo en cuenta actividade como el descanso y alimentación, sin embargo, habla de la alimebtación escolar como un "ADICIONAL" a la ju (el decreto se presta para varias interpretaciones). Pregunta,  la jornada de 7 horas según el decreto, debe incluir la alimentación escolar (desayuno, almuerzo) o la alimentación escolar va por fuera de estas 7 horas.</t>
  </si>
  <si>
    <t>E-2025-24741</t>
  </si>
  <si>
    <t>Yo Diana Giselly Parada Rodríguez como mamá de Sebastián Rincón Parada del Colegio Jorge Eliecer Gaitán de la Localidad Barrios Unidos, del curso 502 , quien tiene discapacidad y hace parte del programa de inclusión; de atentamente solicito a ustedes por favor su colaboración para poderle dar el almuerzo los días Lunes, Martes y Viernes, más temprano puesto que por su proceso terapéutico sale esos días más temprano del colegio. Lo anterior lo nombro puesto que las directivas del colegio enviaron una circular donde se informa que dentro del PAE se va a brindar en la institución educativa Desayuno 6 Am y almuerzo 1 PM y no daran refrigerio. Es por eso que reitero su ayuda para que el beneficio del almuerzo sea entregado lunes, martes y Viernes de 11:30 a 11:45 am. Y así a mi peque se le garantice su derecho de disfrutar del PAE. Muchas gracias por la atención al presente y espero una pronta y satisfactoria respuesta.</t>
  </si>
  <si>
    <t>E-2025-25808</t>
  </si>
  <si>
    <t>En representación de la comunidad de padres de familia, solicito evaluar el envío de los refrigerios asignados al Colegio Palermo Sur, ya que estos no están alcanzando para la población estudiantil, tener por favor en cuenta que en este solo hay primaria por lo que son niños pequeños. gracias</t>
  </si>
  <si>
    <t>el comedor del colegio Carlo federico (IED) de Fontibón está en contingencia y no está prestando el servicio de alimentación, solo un refrigerio por jornada. la razón que dan las directivas es que hay unas filtraciones de agua y que hay que esperar la activación de la póliza para poder hacer los arreglos correspondientes. Toda la comunidad educativa se ve afectada en su alimentación. Hay niños. Niñas y adolescentes que esta es la única alimentación que tiene en el día y ahora solo el refrigerio a tiempo indefinido. Solicito su amable colaboración de revisar las pólizas ya que mi hijo también hace parte de la comunidad educativa y se esta viendo afectado igual que todos los niños</t>
  </si>
  <si>
    <t>El hoy 10 de febrero en la institución educativa Carlos pizzaro león gomez el la jornada mañana le dieron refrigerio a mi hija donde el pan tipo croissan estaba vencido del día 4 de febrero del 2025 mi hija presenta dolor de estómago náuseas malestar general me dijiero a hablar con el coordinador y me dice que el va hablar con la persona encargada cuando les estoy mostrando el pan me lo quita le pregunto que debo hacer con lo que esta pasando y la respuesta fue que eso no es del colegio es del comedor pero tampoco me diji quien es el responsable y quien me responde por la salud de mi hija agradezco su ayuda envío evidencia gracias mi hija es de grado 402 jornada mañana</t>
  </si>
  <si>
    <t>Por medio de la presente me permito informar que aun no se ha terminado la construcción del colegio de la concordia candelaria integrada calle 12c 1-24 centro historico, han pasado tres administraciones y este colegio ha quedado inconcluso, razon por la cual acudo a ustedes para que desde sus competencias se intervenga en esta situacion y se solicita la licencia de construcción y presupuesto para realizar el respectivo control a las entidades correspondiente. adicionalmente, en dicho colegio la alimentacion escolar solamente le estan dando a los niños grandes y a los niños pequeños de la otra sede c de la inmaculada no les estan dando el desayuno o el almuerzo, ellos tambien tienen derecho, para eso es colegio integral.</t>
  </si>
  <si>
    <t>Buenas noches, quisiera solicitar que se realize un control del colegio, laurel de cera ubicado en la localidad de bosa, parques de bogota, puesto que como padre de uno de sus estudiantes he notado que mi hijo ha tenido problemas de salud gracias a el colegio, esto debido a que el niño viene presentando quemaduras en la boca, ronchas, quemada la lengua, el manifiesta que es debido a que cuando les dan el desayuno en la mañana el chocolate, colada y demas bebidas calientes, se sirven a altos grados de temperatura y esto a conllevado a que a mi hijo tengo su lengua quemada sinceramente me parece, de muy mal gusto esto y el niño dice que las profesoras los obligan a tomarse este chocolate o bebida caliente, espero que se preste atencion a esta queja y tambien que se lleve a cabo una visita al colegio, agradezco su atencion</t>
  </si>
  <si>
    <t>Señores secretaria de educacion por medio de la presente, quiero manifestar una situacion preocupante que afecta a los estudiantes del colegio laurel de cera, ubicado en la localidad de bosa. actualmente, el comedor escolar presenta fallas debido al daño de algunos electrodomesticos fundamentales para la preparacion de los alimentos, lo que esta impactando la entrega del desayuno y almuerzo. dado que los estudiantes cumplen con una jornada extensa, el acceso a las dos comidas (desayuno y almuerzo) es fundamental para su bienestar y rendimiento academico. sin embargo, debido a los daños en los electrodomesticos del comedor, este derecho se ha visto afectado, generando preocupacion en la comunidad educativa. hemos visto a traves de redes sociales la inauguracion y entrega de nuevos comedores escolares, lo cual es una iniciativa valiosa y necesaria. no obstante, es igualmente importante garantizar el mantenimiento y correcto funcionamiento de los comedores que ya estan en operacion, asegurando que todos los estudiantes reciban sus alimentos . solicitamos su pronta intervencion para evaluar y solucionar este inconveniente, asegurando que los estudiantes puedan seguir recibiendo sus alimentos de manera adecuada. agradecemos su gestion y quedamos atentos.</t>
  </si>
  <si>
    <t>Se recibe a traves de la ventanilla del canal virtual, solicitud del luz nancy padilla perez, quien manifiesta inconformidad con la comida caliente y refrigerios. buenos dias mi queja es sobre el refrigerio u comoda caliente que llevan para el colegio luis vargas tejada sede b ya que los estan llevando incompletos y las frutas aveces estan feas acaso los niños no tiene derecho a comer frutas de calidad y en buen estado y ni si quiera les estan dando la comida caliente cuando dicen que es para todos los colegios pero veo que a ese lo tiene en el olvido es el colmo los niños tienen una jornada larga de estudio y con hambre no estudian y no estan llevando los refrigerios completos hasta cuando hay que esperar para que los niños reciban su comida caliente y su refrigerio completos y que sean de buena calidad en especial la fruta</t>
  </si>
  <si>
    <t>E-2025-30227
E-2025-28147</t>
  </si>
  <si>
    <t>Agradezco su atencion frente a la problematica con los niños de bachillerato del Jorge Eliecer Gaitan (Bogota, Barrio modelo), a quienes nos se les esta dando el refriferio completo, y no se les  esta brindando el almuerzo. (los refrigerios llegan incompletos). 
Mis hijos estan inscritos en el programa del PAE desde el año pasado que se realizo la gestion en  la página de la secretaria de educacacion. y no le estan dando su refrigerio. Segun el colegio "que por no esta inscrito" 
Agradezco de antemano su gran ayuda para poder revisar dicha inscripcion o incluirlos en caso que la inscripcion no haya sido efectiva. 
Juan Sebathian Ovalle Rodriguez TI: 1027289861 curso 702 
Valeria Ovalle Rodriguez TI: 1027286413 curso 802  De nuevo gracias por la gestion y revision de este delicado tema, la jornada es demasiado extensa para que los niños no tengan su refrigerio completo.</t>
  </si>
  <si>
    <t>E-2025-30555</t>
  </si>
  <si>
    <t>Mi nombre en Sofia Castillo, Candidata a personeria del Colegio Magdalena Ortega de Nariño IED. Me dirijo a ustedes con el fin de recibir respuesta a una petición para la institución El motivo principal de este correo es poder solicitar a ustedes la asignación del programa REFRIGERIO ESCOLAR O RACIÓN INDUSTRIALIZADA para la jornada diurna de la institución ya que estamos manejando una jornada extendida en la educacion basica primaria y basica secundaria debido a los centro de interes, esta jornada inicia a las 5:30 am y finaliza a las 12:30 am La educación media tiene una jornada de 12 horas dos veces a la semana ( 5:30 am a 6:00 pm) debido al programa de educación SENA y su jornada habitual tambien desde las 5:30am hasta las 12:30am,por esto solicitamos el apoyo de ustedes para mejorar el sistema de alimentación de las estudiantes durante su jornada escolar Agradezco de antemano su atención y estare atenta una respuesta pronta.</t>
  </si>
  <si>
    <t>Desde el año anterior llega el refrigerio a las 6 30 AM , obligando a los niños a comer al instante recién desayunados.. cómo su nombre lo avisa es un refrigerio y es a media mañana es el objetivo,los niños a las 10 AM ya tienen hambre.. adicional dejan el refrigerio y no hay una persona entregando por lo cual no hay orden en la entrega quedando niños sin su alimento. Ésto está ocurriendo e el colegio nuevo horizonte sede d,﴾ CRA séptima calle 221﴿.</t>
  </si>
  <si>
    <t>Buenos días para colocar la queja al colegio Reino Holanda sede B en el sur de Bogotá, el día 11/02/2024 el niño comió como de costumbre en la escuela al llegar a la casa llegó con unas rosetas rojas en la cara, al preguntarle que comió me dijo, que pollo, arroz, papá, frijoles. Y de merienda galleta y yogurt me dijo que llevan tomando 3 días el mismo yogurt y que sabía diferente, lógicamente le dije que no tiene que tomar ni comer nada que sepa raro y que debía ver la fecha de vencimiento. Deberían tener a alguien que supervise la comida de los niños, al pasar la tarde se le iban brotando más en el cuerpo. Aprovecho también para decirles que deberían servirles a los niños por edad y Tamaño ya que siempre quedan con hambre, le sirven la misma cantidad de comida a todos por igual. Adjunto la evidencia de cómo estaba mi hijo por la noche del mismo día espero solución y pronta respuesta. Porque quién va con los gastos de mi hijo o si me lo hospitalizan o si le pasa algo más grave. Deben regular todo y más las comidas en las escuelas</t>
  </si>
  <si>
    <t>En virtud del derecho fundamental de petición consagrado en el artículo 23 de la Constitución Política de Colombia y desarrollado en la Ley 1755 de 2015, me permito presentar la siguiente solicitud, en calidad de ciudadano/a preocupado/a por la garantía del derecho a la alimentación de los estudiantes del Colegio Abel Rodríguez Céspedes, ubicado en la localidad de Engativá, barrio Villas de Alcalá. Es de conocimiento público que el colegio mencionado debe garantizar la entrega de refrigerios y almuerzos a sus estudiantes en cumplimiento del Programa de Alimentación Escolar (PAE), regulado por la Resolución 335 de 2021 y otras normas aplicables. Sin embargo, se han presentado reiteradas fallas en la logística y provisión de los alimentos, lo que ha generado que varios estudiantes queden sin recibir su respectiva ración, afectando su bienestar y desarrollo. Por lo anterior, solicito respetuosamente: 1. Información detallada sobre la manera en que el Colegio Abel Rodríguez Céspedes está implementando el Programa de Alimentación Escolar, incluyendo: o Copia del plan de alimentación vigente en la institución. o Procedimientos logísticos y mecanismos para garantizar que todos los estudiantes reciban su ración diaria. o Registros diarios de entrega de alimentos y números de estudiantes beneficiados. o Informes de auditorías o supervisiones recientes relacionadas con el PAE en la institución. 2. Explicación sobre las acciones correctivas que el colegio y la Secretaría de Educación han adoptado frente a las fallas presentadas en la entrega de alimentos, particularmente en las fechas en que se ha reportado insuficiencia en las raciones. 3. Medidas de inspección, vigilancia y control que la Secretaría de Educación del Distrito ha implementado o implementará para garantizar que la prestación del servicio de alimentación escolar sea eficiente y suficiente para todos los estudiantes. 4. Identificación del contratista o proveedor responsable de la entrega de los alimentos en el colegio y condiciones establecidas en el contrato vigente para la prestación de este servicio. 5. Que se adopten las medidas necesarias para garantizar que todos los estudiantes del Colegio Abel Rodríguez Céspedes reciban su alimentación sin interrupciones, conforme a la normatividad vigente y a los principios de bienestar infantil.</t>
  </si>
  <si>
    <t>Quiero saber donde puedo presentar un proyecto para temas de alimentación, a niños de edad</t>
  </si>
  <si>
    <t>En calidad de padre de familia de dos estudiantes del Colegio La Felicidad, me permito presentar este derecho de petición en los términos del artículo 23 de la Constitución Política de Colombia y la Ley 1755 de 2015, con el fin de solicitar su intervención en la alimentación escolar suministrada por Compensar en la institución mencionada.Hechos:1. El Colegio La Felicidad ha estado suministrando café con leche como parte de los refrigerios escolares a niños de preescolar, primaria y bachillerato menores de 12 años. 2. Este consumo genera riesgos para la salud infantil, ya que la cafeína afecta negativamente el desarrollo neurológico, cardiovascular y óseo de los niños.3. Diferentes estudios científicos y entidades como la Academia Americana de Pediatría (AAP) y la Organización Mundial de la Salud (OMS) han señalado que la cafeína no es recomendada para niños menores de 12 años debido a sus efectos adversos en la calidad del sueño, el crecimiento óseo y el comportamiento.4. La alimentación en las instituciones educativas debe estar orientada a garantizar el bienestar y desarrollo óptimo de los menores, priorizando una dieta equilibrada y acorde a sus necesidades nutricionales.Fundamentos Jurídicos y Científicos:· Constitución Política de Colombia: Artículo 44, que establece la prevalencia de los derechos de los niños, incluyendo su derecho a la salud y alimentación adecuada.· Ley 1098 de 2006 (Código de Infancia y Adolescencia): Artículo 35, que señala la obligación del Estado de garantizar condiciones adecuadas para la alimentación de los menores.Estudios científicos: La Academia Americana de Pediatría (AAP) y Health Canada establecen que los niños menores de 12 años no deben consumir cafeína (Temple, 2019; Kim &amp; Lee, 2016). · Investigaciones han demostrado que la cafeína afecta el desarrollo del sistema nervioso, interfiere en la absorción de calcio y puede generar alteraciones en la frecuencia cardíaca (González de Mejía &amp; Ramírez-Mares, 2019; Traylor et al., 2020). Solicitudes: En virtud de lo expuesto, solicito respetuosamente: 1. Que la Secretaría de Educación de Bogotá intervenga en la supervisión de los refrigerios escolares suministrados por COMPENSAR en el Colegio La Felicidad, para que se elimine el café con leche como opción en los refrigerios de los niños de preescolar, primaria y bachillerato menores de 12 años, en razón de los riesgos para su salud. 2. Que se emitan lineamientos claros en el PAE para todas las instituciones educativas de la ciudad con el fin de prohibir el suministro de café y otras bebidas con cafeína a menores de 12 años. 3. Que se me informe por escrito sobre las acciones que se tomarán en respuesta a esta petición, dentro de los plazos legales establecidos en la Ley 1755 de 2015.
Agradezco la atención y pronta respuesta a esta solicitud en defensa de la salud y bienestar de nuestros niños.</t>
  </si>
  <si>
    <t>E-2025-35833</t>
  </si>
  <si>
    <t>) La siguiente carta es con el fin de informar mi inconformidad con el operador de los almuerzos del COLEGIO SAN JOSE DE CASTILLA sede bachillerato, ya que cuando empezaron clases los niños de bachillerato el primer día que tuvieron contra jornada 04/02/2025 no les dieron su almuerzo correspondiente, tuvieron que llevar almuerzo de su casa. Adicional a eso el día de hoy 20/02/2025 avisaron al colegio a las 10:00 am que no se les llevarían el almuerzo, ya que se les había presentado un inconveniente; y pues a nosotros no nos tendría que interesar los que les suceda. Nuestro interés es que nuestros niños tengan su alimentación ( derecho fundamental y no negociable) para la extensa jornada que les corresponde de 6 am a 6 pm. Debido a eso la coordinadora de contra jornada les informo a los niños, que ellos debían comunicarse con sus padres para que les llevara el almuerzo o que iba a mirar si quedaban refrigerios para que ellos siguieran estudiando, que irresponsabilidad por parte de la institución hacer esto ya que lo único que deben hacer es que los niños no tengan contra jornada, y pasar la información al PAE de lo que está sucediendo.</t>
  </si>
  <si>
    <t>E-2025-36307</t>
  </si>
  <si>
    <t>Respetuosamente me dirijo al director del departamento de cobertura de la secretaria de educación de Bogotá con el fin de solicitar se me de información en lo relacionado con el programa PAE el cual no se está cumpliendo como está establecido para la alimentación de los estudiantes del colegio Kennedy IED Hasta la fecha de hoy no se les ha brindado El correspondiente desayuno ni almuerzo</t>
  </si>
  <si>
    <t>Yo soy sandra milena cuello tovar trabajo en una empresa de alimentos llamada comapan. y la empresa quiere participar en la licitacion para proover los refrigerios para el programa pae, solicito por favor informacion como debe hacer la empresa para participar en la licitacion para prover el programa pae</t>
  </si>
  <si>
    <t>El hoy 10 de febrero en la institución educativa Carlos pizzaro león gomez el la jornada
mañana le dieron refrigerio a mi hija donde el pan tipo croissan estaba vencido del día 4 de
febrero del 2025 mi hija presenta dolor de estómago náuseas malestar general me dijiero
a hablar con el coordinador y me dice que el va hablar con la persona encargada cuando
les estoy mostrando el pan me lo quita le pregunto que debo hacer con lo que esta
pasando y la respuesta fue que eso no es del colegio es del comedor pero tampoco me diji
quien es el responsable y quien me responde por la salud de mi hija agradezco su ayuda
envío evidencia gracias mi hija es de grado 402 jornada mañana</t>
  </si>
  <si>
    <t>Nos dirigimos a ustedes con el fin de manifestar nuestra profunda preocupación e inconformidad respecto a diversos aspectos relacionados con el Programa de Alimentación Escolar (PAE) en la institución.
1. Tiempo insuficiente para la alimentación Hemos evidenciado que los estudiantes cuentan únicamente con diez minutos para ingerir sus alimentos. Esta situación genera que los niños deban comer apresuradamente, lo que ha ocasionado molestias digestivas e incluso náuseas en algunos casos. Consideramos que este tiempo es insuficiente y perjudica su bienestar.
2. Calidad de los alimentos Hemos recibido reiteradas quejas sobre el estado de la comida proporcionada. En varias ocasiones, los alimentos han sido entregados en condiciones inadecuadas, con exceso de sal, sin sabor o, en el peor de los casos, con presencia de gusanos. Sabemos que la alimentación de nuestros hijos es fundamental para su desarrollo, por lo que esta situación es inaceptable.
Si bien no contamos con evidencia fotográfica, esto se debe a que los estudiantes no pueden portar dispositivos móviles en la institución. No obstante, tanto los padres como los propios alumnos hemos sido testigos de estos hechos, lo que nos genera una gran preocupación. 3. Distribución desigual de los alimentos
El colegio ha solicitado que informemos qué niños harán uso del servicio de alimentación para evitar desperdicios, lo cual nos parece adecuado. Sin embargo, hemos observado que algunos estudiantes repiten raciones, dejando sin almuerzo a otros compañeros, particularmente en los grados 501, 602 y 1102. En ocasiones, solo se les ha brindado jugo, lo que resulta insuficiente para su jornada escolar. Solicitudes:
Ante lo expuesto, solicitamos respetuosamente que se tomen medidas inmediatas para corregir estas problemáticas:
1. Ampliación del tiempo destinado para el almuerzo, garantizando que los estudiantes puedan comer con tranquilidad y sin afectar su bienestar.
2. Inspección rigurosa de la calidad de los alimentos proporcionados por el PAE, asegurando que cumplan con los estándares adecuados para el consumo infantil.
3. Revisión del sistema de distribución de alimentos, implementando un mecanismo más preciso para identificar a los estudiantes que harán uso del servicio, de manera que todos reciban su respectiva ración sin excepciones.</t>
  </si>
  <si>
    <t>Teniendo como base los lineamientos de la política pública de educación rural distrital y la política educativa del distrito, que tienen como objetivo, garantizar el derecho a la educación para todas las poblaciones en condiciones dignas, que permitan que los procesos atiendan a las necesidades particulares de los estudiantes de los territorios urbanos y rurales, en este caso específico, de la localidad 20 de Sumapaz, única localidad
100% rural de Bogotá. Solicitamos se implemente el servicio del programa de alimentación escolar (PAE), para atender a la población de estudiantes del programa de educación de adultos y jóvenes adultos que en este momento se encuentra funcionando en la sede Adelina Gutiérrez del Colegio Campestre Jaime Garzón, que cuenta con una población de campesinos de un territorio declarado victima colectiva del conflicto armado y como sujetos de especial protección de acuerdo a lo estipulado por el artículo 64 de la Constitución Política de Colombia.
Las condiciones del territorio de población rural dispersa, las distancias y el clima son factores que tienen incidencia en el desarrollo de los procesos educativos, el PAE seria una herramienta importante para mitigar las dificultades y ofrecer a los estudiantes un alimento en una jornada que se lleva a cabo en un horario nocturno atendiendo a las dinámicas de las familias y la comunidad de este territorio.
Agradecemos su atención y gestión para que la educación pertinente y de calidad sea una
realidad en la ruralidad de Bogotá</t>
  </si>
  <si>
    <t>Denuncia y quejar por que mi hija lleva dos dias sin recibir el almuerzo que les dan en el colegio esmeralda arboleda cadavid de la localidad de bosa, el dia de ayer 25 de febrero y hoy 26 de febrero no les han dado almuerzo a todo los estudiantes de octavo por darselos a los que estan estudiando en el sena alla mismo en el colegio, me parece inaudito que no informen que los estudiantes no les van a dar el almuerzo para uno emviarlos almorzados y no estudien con el estomago vacio, entonces hago esta denuncia por que no es la primera vez que pasa estos eventos y el año pasado fue la misma gestion algunos dias, por favor hagan algo al respecto ya que me parece increible que un estudiante vaya a tener la disposicion de estudiar con el estomago vacio... estera atento s la rrspuesta de esta misma. muchas gracias. hago aclaracion que mis hijas estudian en la jornada de la tarde y esto paso con mi hija que esta en el curso 802.</t>
  </si>
  <si>
    <t>La comunidad educativa del colegio Marco Fidel Suarez ubicado en la localidad de Tunjuelito con direccion carrera 25 # 51 b - 36 sur, estamos inconformes y preocupados con la implementación de la Jornada Únixa, ya que por parte de las directivas del colegio, no se ests entregando el almuerzo caliente a los estudiantes y en cambio se les está ofreciendo un doble refrigerio que mo cumple con las necesidades alimentarias de los niños del colegio, viéndose afectados en su salud ya que la jornada se está reaizando de 7:00 am a 2:35 pm El Rector del colegio podria estar infrigiendo la ley ya que está incumpliendo: La norma que sustenta la obligación de brindar almuerzo caliente a los estudiantes en jornada única en Colombia es: Ley 1450 de 2011 (Plan Nacional de Desarrollo 2010-2014) Artículo 67: "Los establecimientos educativos que ofrezcan el servicio de educación en la modalidad de jornada única, deberán garantizar a los estudiantes el acceso a un servicio de alimentación escolar que incluya un almuerzo caliente." Decreto 1070 de 2015 Artículo 2.3.3.3.1: "Los establecimientos educativos que ofrezcan el servicio de educación en la modalidad de jornada única, deberán garantizar a los estudiantes el acceso a un servicio de alimentación escolar que incluya un almuerzo caliente." Resolución 017 de 2023 (Secretaría de Educación del Distrito) Artículo 5: "Las instituciones educativas que implementen la jornada única deberán tener un plan de alimentación escolar en modalidad almuerzo, en el marco de la ejecución del Programa de Alimentación Escolar (PAE)". Estas normas establecen la obligación de brindar almuerzo caliente a los estudiantes en jornada única, y son aplicables a los establecimientos educativos que ofrezcan este servicio en Colombia. Agradezco que se realicen las investigaciones pertinentes y que se garanticen los derechos de los estudiantes dentro de la implementacion de la jornada unica</t>
  </si>
  <si>
    <t>E-2025-37649</t>
  </si>
  <si>
    <t>Reciban un saludo de parte de dos madres de familia del Colegio Luis Vargas Tejada IED, quienes han quedado como representantes ante el programa PAE en el gobierno escolar. Primero, queremos contarles que estamos muy emocionadas y agradecidas de que la Institución de nuestros hijos, el Colegio Luis Vargas Tejada en la sede primaria haya pasado a jornada única, pues somos conscientes de lo que esta noticia aporta a muchas familias en la nutrición de los hijos; es por eso, que a partir de este liderazgo que hemos tomado les solicitamos encarecidamente, agilizar los trámites administrativos y de transporte, que permitan que nuestros hijos e hijas reciban prontamente, comida caliente. Desde la segunda semana de clases, las familias hemos notado que a los niños les cuesta estar tantas horas escolares con dos refrigerios, estar 7 horas en jornada escolar exige un gasto de energía mayor de parte de los niños, y el segundo refrigerio no logra dejarles con esa sensación de saciedad que sí logra un almuerzo. Por ahora el colegio les está brindando un refrigerio de refuerzo, sin embargo, queremos pedirles el favor, de ayudar a nuestros estudiantes de la primaria de la sede B del colegio Luis Vargas Tejada, para garantizar que a partir del mes de marzo empiece a llegar la comida caliente y de esta manera, los estudiantes puedan estar más dispuestos a la jornada escolar de 7 horas, de 6:30 am a 1:30 pm.</t>
  </si>
  <si>
    <t>E-2025-38369</t>
  </si>
  <si>
    <t>Por medio de la presente, en mi calidad de padre de familia del estudiante Nicolás Zatriel Guerrero Fajardo, del grado 901 de la Institución Educativa Distrital Colegio Marco Fidel Suárez, con sede en Bogotá, y como profesional en Administración Pública, portador de la Tarjeta Profesional No. 1264921-T, me permito formular este derecho de petición fundamentado en las normas vigentes sobre educación y nutrición infantil en Colombia.
Desde el lunes 17 de febrero de 2025, nuestra institución educativa implementó la Jornada Completa, extendiendo el horario académico de los estudiantes desde las 6:50 a.m. hasta las 2:30 p.m. Con base en esta modificación, se nos informó oficialmente que los estudiantes recibirían un refrigerio a media mañana y un Almuerzo Caliente al mediodía, garantizando así una alimentación adecuada durante su permanencia en la jornada escolar. Sin embargo, hasta la fecha, los estudiantes no han recibido el almuerzo prometido, sino únicamente un doble refrigerio, compuesto en algunos casos por jugo y sándwich, o fruta y yogurt, entre otras variaciones. Este incumplimiento está generando graves efectos adversos en la salud y bienestar de los niños, incluyendo desequilibrios nutricionales, alteraciones en sus hábitos alimenticios y afectaciones en su rendimiento académico y atención en clase. Mi hijo, por ejemplo, llega a casa después de las 3:30 p.m. con mucha hambre, lo que lo obliga a almorzar tarde, afectando negativamente su metabolismo y su capacidad para conciliar el sueño a tiempo, ya que debe acostarse a las 9:00 p.m. para cumplir con el descanso necesario antes de iniciar otro día escolar. Y ya no tiene apetito para la cena, pues es muy corto el tiempo entre comidas. Es importante destacar que la Ley General de Educación (Ley 115 de 1994) establece que el Estado debe garantizar condiciones adecuadas para el desarrollo integral de los estudiantes, incluyendo su bienestar físico y mental. Además, diversas investigaciones han demostrado que una buena alimentación, balanceada, equilibrada y a tiempo, es fundamental para el correcto desarrollo cognitivo y emocional de los niños, así como para prevenir problemas de salud futuros. Por lo tanto, solicito respetuosamente a su despacho lo siguiente: 1. Suministro inmediato del Almuerzo Caliente: Que se garantice el cumplimiento del compromiso adquirido por la Secretaría Distrital de Educación y la Dirección Local de Educación de Tunjuelito, asegurando que los estudiantes reciban un almuerzo caliente y nutritivo durante la jornada escolar, tal como fue anunciado. 2. Informe sobre el estado actual del programa de alimentación escolar: Que se brinde un informe detallado sobre las razones del incumplimiento en la entrega del almuerzo y las acciones que se están tomando para solucionar esta situación de manera urgente. 3. Medidas correctivas: Que se adopten las medidas necesarias para evitar futuros incumplimientos en el programa de alimentación escolar, garantizando el bienestar y los derechos fundamentales de los estudiantes, protegidos por las leyes colombianas. 	
Esta solicitud se fundamenta en los derechos constitucionales y legales que protegen la salud, la educación y el bienestar de los niños en Colombia, (https://www.funcionpublica.gov.co/eva/gestornormativo/norma.php?i=191187, https://www.minsalud.gov.co/proteccionsocial/Paginas/SaludDiscapacidad.aspx,
https://www.minsalud.gov.co/sites/rid/Lists/BibliotecaDigital/RIDE/VS/PP/SA/lineamie ntos-nacionales-para-la-aplicacion-y-el-desarrollo-de-las-ees.pdf, entre otros) especialmente en el marco de la Ley 115 de 1994, la cual establece que el Estado debe velar por el desarrollo integral de los estudiantes. Quedo atento a su pronta respuesta y a las acciones que se implementen para resolver esta situación. Agradezco de antemano su atención y colaboración en este asunto de vital importancia para la comunidad educativa.</t>
  </si>
  <si>
    <t>Hago la siguiente denuncia de nuevo al colegio esmeralda arboleda cadavid que se encuentra ubicado en la localidad de bosa, en el barrio bisa islandia, esta vez por el deficiente almuerzo que les dan a los niños ya que este no es suficiente y en la mayoría de las veces mis hijas expresan que no es rico, quiero pedir a ustedes que hagan por favor una investigación administrativa a este colegio y/o a la entidad que está encargada del comedor, quiero aclarar que esto no es nuevo en el colegio ya que el año pasado era el mismo cuento, asi que prefiero que nos digan que mandemos a los niños almorzados y quitar este comedor tan deficiente, por que un niño asi de alimentado no da el rendimiento escolar suficiente... de antemano agradezco la colaboracion y atencion prestada estare atento a su respuesta...</t>
  </si>
  <si>
    <t>E-2025-38535</t>
  </si>
  <si>
    <t>Nos dirigimos a ustedes con el fin de manifestar nuestra profunda preocupación e inconformidad respecto a diversos aspectos relacionados con el Programa de Alimentación Escolar (PAE) en la institución. 
1. Tiempo insuficiente para la alimentación Hemos evidenciado que los estudiantes cuentan únicamente con diez minutos para ingerir sus alimentos. Esta situación genera que los niños deban comer apresuradamente, lo que ha ocasionado molestias digestivas e incluso náuseas en algunos casos. Consideramos que este tiempo es insuficiente y perjudica su bienestar. 
2. Calidad de los alimentos Hemos recibido reiteradas quejas sobre el estado de la comida proporcionada. En varias ocasiones, los alimentos han sido entregados en condiciones inadecuadas, con exceso de sal, sin sabor o, en el peor de los casos, con presencia de gusanos. Sabemos que la alimentación de nuestros hijos es fundamental para su desarrollo, por lo que esta situación es inaceptable. Si bien no contamos con evidencia fotográfica, esto se debe a que los estudiantes no pueden portar dispositivos móviles en la institución. No obstante, tanto los padres como los propios alumnos hemos sido testigos de estos hechos, lo que nos genera una gran preocupación
3. Distribución desigual de los alimentos El colegio ha solicitado que informemos qué niños harán uso del servicio de alimentación para evitar desperdicios, lo cual nos parece adecuado. Sin embargo, hemos observado que algunos estudiantes repiten raciones, dejando sin almuerzo a otros compañeros, particularmente en los grados 501, 602 y 1102. En ocasiones, solo se les ha brindado jugo, lo que resulta insuficiente para su jornada escolar. Solicitudes: Ante lo expuesto, solicitamos respetuosamente que se tomen medidas inmediatas para corregir estas problemáticas: 1. Ampliación del tiempo destinado para el almuerzo, garantizando que los estudiantes puedan comer con tranquilidad y sin afectar su bienestar. 2. Inspección rigurosa de la calidad de los alimentos proporcionados por el PAE, asegurando que cumplan con los estándares adecuados para el consumo infantil. 3. Revisión del sistema de distribución de alimentos, implementando un mecanismo más preciso para identificar a los estudiantes que harán uso del servicio, de manera que todos reciban su respectiva ración sin excepciones.</t>
  </si>
  <si>
    <t>E-2025-38559</t>
  </si>
  <si>
    <t xml:space="preserve"> Con mi atento saludo, la presente formaliza la solicitud del Instituto de Bachillerato 
Técnico Industrial de la Escuela Tecnológica Instituto Técnico Central, para revisar 
su vinculación al programa de la Unidad Administrativa Especial De Alimentación 
Escolar - Alimentos para Aprender, del Ministerio de Educación Nacional. 
La solicitud se hace nuevamente, en consonancia con lo legislado en el Decreto 
1852 de 2015 en su artículo 2.3.10.4.1., en tanto que señala: 
“Actores del programa. La adecuada y oportuna prestación de los servicios del 
PAE es corresponsabilidad de actores estatales: el Ministerio de Educación 
Nacional, los municipios, los distritos, los departamentos, los establecimientos y 
sedes educativas oficiales.”
En el Distrito Capital, el Programa de Alimentación Escolar -PAE-, comprende un 
conjunto de acciones orientadas a promover el acceso y la permanencia de los 
niños, niñas, adolescentes, jóvenes y adultos en el sistema educativo oficial, 
mediante la entrega de complementos alimentarios durante la jornada escolar, para 
impactar de forma positiva los procesos de aprendizaje, el desarrollo cognitivo, 
disminuir el ausentismo y la deserción escolar, fomentando la promoción de 
prácticas de actividad física y hábitos de alimentación y vida saludable.
La población objetivo del PAE son los estudiantes matriculados en el Sistema 
Integrado de Matrícula – SIMAT de los Colegios Oficiales y, Colegios en 
Administración del Servicio Educativo. Para ser beneficiario del programa no se 
requiere ningún proceso de inscripción, el único requisito es estar matriculado en un 
colegio oficial de la ciudad
El IBTI como entidad estatal, con resultados significativos en el ranking de la 
Pruebas de Estado ICFES Saber 11, ubicándose en el primer puesto entre los 
centros educativos oficiales, desea retomar las gestiones para lograr implementar 
el programa de alimentación escolar, teniendo en la planta física una instalación 
que cumple con los requerimientos técnicos.
De igual manera, en consonancia con lo reglamentado en la Resolución No. 00335 
del 23 de diciembre de 2021. «Por la cual se expiden los Lineamientos Técnicos –
Administrativos, los Estándares y las Condiciones Mínimas del Programa de 
Alimentación Escolar – PAE, se hace la solicitud con el debido decoro y 
discrecionalidad de la Dirección, en relación a los considerandos de la misma que 
se registran a continuación: 
• Que en la Agenda 2030, correspondiente a los Objetivos de Desarrollo 
Sostenible de la Naciones Unidas, se encuentra establecido como uno de los 
objetivos (4º.), el de garantizar una educación inclusiva, equitativa y de 
calidad e igualmente el de promover oportunidades de aprendizaje durante 
toda la vida para todos, lo que convierte al PAE en una herramienta de gran 
relevancia para el logro de este objetivo, al eliminar las barreras de acceso y 
promover la permanencia, generando condiciones de bienestar para el 
aprendizaje.
• Que desde el Presupuesto General de la Nación - PGN, existen como fuentes 
de financiación principales los recursos con asignación específica para 
alimentación escolar: (i) Los recursos de inversión Nacional asignados desde 
la UApA a las Entidades Territoriales Certificadas en Educación – ETC y (ii) 
los recursos del SGP – Asignación Especial Alimentación Escolar distribuidos 
por el Departamento Nacional de Planeación – DNP – a municipios y distritos. 
• Que le corresponde a los Entes Territoriales, a través de las Secretarías de 
Educación Departamental y Municipal, así como a los establecimientos 
educativos oficiales, implementar estrategias para garantizar el acceso y 
permanencia en el sistema educativo de los niños, niñas, adolescentes y 
jóvenes en situación de vulnerabilidad y riesgo social.
• Que dentro de la construcción permanente del PAE se ha considerado que 
éste es una estrategia de política social territorial, en la cual las 
organizaciones no gubernamentales y la sociedad civil tienen también una 
responsabilidad, en particular en relación con la aplicación de la garantía de 
los derechos de los beneficiarios. En este sentido, el PAE debe fomentar 
hábitos de alimentación saludable, acorde a lo establecido en la Ley 1355 de 
2009.
• Que entendiendo a la Alimentación Escolar como una política pública estatal, 
el Plan Nacional de Desarrollo “Pacto por Colombia, Pacto por la Equidad 
2018-2022”, contenido en la Ley 1955 del año 2019, determinó en el artículo 
189 la creación de una institucionalidad con autonomía administrativa, 
personería jurídica y patrimonio independiente asignándole como objeto el 
de fijar y desarrollar la política en materia de alimentación escolar
denominada la Unidad Administrativa Especial de Alimentación Escolar_x0002_Alimentos para Aprender (UApA)-, entidad adscrita al MEN, y estructurada a 
través del Decreto 218 de 2020.
• Que de acuerdo con la Ley 1955 del año 2019 una de las principales 
estrategias de permanencia en el sistema educativo es la alimentación 
escolar. Además, según los resultados de las evaluaciones del Programa de 
Alimentación Escolar (PAE), realizada por DNP en los años 2013 y 2020, 
esta incide positivamente en la retención escolar en establecimientos 
oficiales, en particular de los niños, niñas, adolescentes y jóvenes en 
condición de pobreza y de aquellos que residen en zonas rurales.
Los considerandos previos, se articulan al Título I. OBJETIVO GENERAL, Población 
objeto y periodo de atención. Artículo 3. Objetivo general del PAE:
“Suministrar un complemento alimentario que contribuya al acceso, la permanencia, la 
reducción del ausentismo, y al bienestar en los establecimientos educativos durante el 
calendario escolar y en la jornada académica de los niños, niñas, adolescentes y jóvenes 
registrados en la matrícula oficial desde preescolar hasta básica y media, fomentando hábitos 
alimentarios saludables y aportando al logro de las trayectorias educativas completas con 
resultados de calidad”.
De igual manera, lo dispuesto en el Título III. De los actores del PAE y sus 
responsabilidades. Artículo 10. La adecuada y oportuna ejecución del Programa de 
Alimentación Escolar - PAE es corresponsabilidad de los actores señalados y 
determinados en el título X capítulo 4 del Decreto 1075 de 2015 adicionado del 1852 
de 2015. 
Me despido sin otro particular, atento a cualquier inquietud que pueda favorecer la 
gestión de la referencia, por la cual nuevamente manifestamos interés. </t>
  </si>
  <si>
    <t>E-2025-38832</t>
  </si>
  <si>
    <t xml:space="preserve">Quisiera poner una queja frente a las onces del Colegio Rufino Jose Cuervo, sede Abraham Lincoln los productos que estan entregando a los ñiños la frutas muchas veces llegan ya en mal estado los panes con un dia para vencer las tortas duras cosas que realmente este año han empeorado frente a eso gracias a Dios tienen algo que consumir en sus onces pero si estan en mal estado muchas veces, los panes y tortas aveces ni se las pueden comer de lo duras que estan. </t>
  </si>
  <si>
    <t>Solicito respetuosamente:1. Información detallada sobre la manera en que el Colegio Abel RodríguezCéspedes está implementando el Programa de Alimentación Escolar, incluyendo:o Copia del plan de alimentación vigente en la institución.o Procedimientos logísticos y mecanismos para garantizar que todos losestudiantes reciban su ración diaria.o Registros diarios de entrega de alimentos y números de estudiantesbeneficiados.o Informes de auditorías o supervisiones recientes relacionadas con el PAEen la institución.2. Explicación sobre las acciones correctivas que el colegio y la Secretaría deEducación han adoptado frente a las fallas presentadas en la entrega dealimentos, particularmente en las fechas en que se ha reportado insuficiencia enlas raciones.3. Medidas de inspección, vigilancia y control que la Secretaría de Educación delDistrito ha implementado o implementará para garantizar que la prestación delservicio de alimentación escolar sea eficiente y suficiente para todos losestudiantes.4. Identificación del contratista o proveedor responsable de la entrega de losalimentos en el colegio y condiciones establecidas en el contrato vigente para laprestación de este servicio.5. Información sobre la modalidad de contratación y funciones del personaldocente y administrativo del colegio, incluyendo:o Contratos vigentes de docentes, administrativos y personal encargado dela logística de alimentación escolar.o Funciones específicas de cada perfil, con sus responsabilidades y cargahoraria.o Horarios de trabajo y cumplimiento de las jornadas laborales en relacióncon la jornada escolar.o Documentos legales que avalan la contratación del personal y elcumplimiento de sus funciones.6. Investigación sobre la afectación del servicio educativo debido a laasignación de docentes a múltiples instituciones y medidas correctivas quese implementarán para mitigar su impacto.7. Intervención de los entes de control mencionados (Personería de Bogotá,Defensoría del Pueblo y Contraloría General de la República) para que, en elmarco de sus competencias, realicen una verificación independiente de lasituación y tomen las medidas necesarias para garantizar el cumplimiento de los derechos de los estudiantes. En particular, se solicita:o Revisión del cumplimiento del PAE y acciones correctivas en caso deincumplimientos.o Auditoría de los procesos de contratación y asignación de docentes en lainstitución.o Supervisión del cumplimiento de las responsabilidades de la Secretaría deEducación y el ente rector del PAE.8. Que se adopten las medidas necesarias para garantizar que todos losestudiantes del Colegio Abel Rodríguez Céspedes reciban su alimentación yeducación sin interrupciones, conforme a la normatividad vigente y a los principiosde bienestar infantil.Fundamentos legales:• Artículo 44 de la Constitución Política de Colombia: Prioridad de los derechos delos niños.• Artículo 67 de la Constitución: Garantía del derecho a la educación concondiciones adecuadas.• Ley 1098 de 2006 (Código de Infancia y Adolescencia): Obligación del Estado enla protección integral de la niñez.• Resolución 335 de 2021: Lineamientos del PAE.• Ley 1755 de 2015: Derecho de petición.Petición de respuesta: Solicito que la respuesta a esta petición me sea enviada dentrodel término legal establecido, de conformidad con el artículo 14 de la Ley 1755 de 2015,a través del medio que consideren pertinente, respetando la confidencialidad de miidentidad.</t>
  </si>
  <si>
    <t>Queja sobre toma de decisiones para almuerzos de niños delcolegio distrital sotavento</t>
  </si>
  <si>
    <t>Me permito agradecer la intervención de las entidades encargadas del control, quienes deben ejercer las funciones de supervisión y monitoreo en relación con las inconsistencias detectadas en el desarrollo de las actividades vinculadas a la alimentación y el soporte académico proporcionado por el Colegio Abel Rodríguez Céspedes a las y los estudiantes. Es pertinente señalar que la Dirección Local de Educación y demás entidades competentes han limitado su actuación a la remisión de las solicitudes al mencionado establecimiento educativo, sin que se haya proporcionado evidencia alguna que acredite el cumplimiento de sus deberes en cuanto a las funciones de inspección, vigilancia y control que les son inherentes, conforme a la normatividad vigente.</t>
  </si>
  <si>
    <t>Mis hijos no le están dando comida en el colegio y les estan pidiendo llevra paquetes y gaseosa. mis hijos los lleve al colegio san francisco de asis en el eduardo santos donde les dan comer pero ya van tres veces que lo dejan almuerzo pero el profesor de espanol le pide paquetes y gaseoso no se que hacen con los almuerzos hoy lo dejaron sin comida. mis hijos son desexto y septimo y hay otros profesores piden comida y no tengo plata para comprar y el colegio me dijo que daba el almuerzo. pido que todos los dias le den almuerzo a mis hijos y no pedir llevar comida ya que no tengo empleo.</t>
  </si>
  <si>
    <t>E-2025-40428</t>
  </si>
  <si>
    <t>Me dirijo a usted respetuosamente con el ánimo de darle a conocer una situación bastante grave que se presentó hoy con uno de los alimentos suministrados en el desayuno escolar, donde les entregaron a los niños unas almojábanas junto con el menú que era Café, huevos revueltos y una manzana. Sucede que las almojábanas estaban vencidas y adicionalmente tenían hongos. No tengo conocimiento si todas estaban en esa condición, pero una de las mamás del curso me envió las fotos de la que le dieron a la niña, fotografías que le adjunto al presente correo. He indagado con otros padres de familia del curso y hay varios niños que presentan vómito y malestar estomacal. Esta es una situación realmente alarmante teniendo en cuenta que son alimentos que deberían estar en condiciones óptimas para ser suministradas a los niños o a cualquier persona. No se qué controles ejerce el colegio sobre la calidad de los alimentos que les ofrecen a los alumnos, pero no es la primera vez que escucho que en ocasiones las comidas saben o huelen mal o peor aun, están vencidas, como es el caso presente, e incluso, cito mi caso personal pues mi hija no quiso volver a desayunar en el colegio justamente porque varias veces me indicó que las coladas sabían mal, que los niños tenían que taparse la nariz para poder tomársela, que el queso sabía a jabón y así varias situaciones que, en su momento los niños les comentaron a los profesores pero que la respuesta fue "deben comerse todo" Agradezco, en nombre de los padres de familia del grado 502 y en general, mayor rigurosidad y control de calidad en los alimentos, pues realmente es bastante delicado que esto se esté presentando. Cordialmente, Carmen Mendoza Representante padres de familia Grado 502JM</t>
  </si>
  <si>
    <t>E-2025-43490</t>
  </si>
  <si>
    <t>Buen día para informarles q no estoy de acuerdo con lo del almuerzo de los niños como es posible q un niño tenga q llevar el almuerzo y comer eso frío no me párese justo q les va alimentar eso todo frío. Yo opino y sería mejor q fumigaran un fin de semana o q los niños salgan más temprano. Gracias y espero pronta respuesta.</t>
  </si>
  <si>
    <t>E-2025-43500</t>
  </si>
  <si>
    <t>La comunidad educativa del colegio Marco Fidel Suarez ubicado en la localidad de Tunjuelito con dirección carrera 25 # 51 b - 36 sur, estamos inconformes y preocupados con la implementación de la Jornada Únixa, ya que por parte de las directivas del colegio, no se ests entregando el almuerzo caliente a los estudiantes y en cambio se les está ofreciendo un doble refrigerio que mo cumple con las necesidades alimentarias de los niños del colegio, viéndose afectados en su salud ya que la jornada se está reaizando de 7:00 am a 2:35 pm</t>
  </si>
  <si>
    <t>E-2025-44747</t>
  </si>
  <si>
    <t>Cordial saludo, Solicito muy cordialmente a ustedes como ente encargado de la alimentación de los niños, verifiquen la entrega de las onces y los almuerzos a los niños del colegio Instituto Tecnico Industrial Piloto jornada mañana, la cual no les están dando onces a los niños para las horas del receso, adicional a esto a la hora de la entrega de los almuerzos no hay un orden para la entrega de dichos almuerzos, la cual muchos niños de la jornada de la tarde repiten almuerzo dejando a los demás sin poder recibir los alimentos, adicional a esto solicito muy respetuosamente verifiquen bien la cocción de los alimentos ya que están llegando crudos, caso puntual el arroz, la carne y verduras, teniendo en cuenta que cuentan con un nutricionista, la cual no se está llevando un control, ni seguimiento a este tema.</t>
  </si>
  <si>
    <t>Teniendo como base los lineamientos de la política pública de educación rural distrital y la política educativa del distrito, que tienen como objetivo, garantizar el derecho a la educación para todas las poblaciones en condiciones dignas, que permitan que los procesos atiendan a las necesidades particulares de los estudiantes de los territorios urbanos y rurales, en este caso específico, de la localidad 20 de Sumapaz, única localidad 100% rural de Bogotá. Solicitamos se implemente el servicio del programa de alimentación escolar (PAE), para atender a la población de estudiantes del programa de educación de adultos y jóvenes adultos que en este momento se encuentra funcionando en la sede Adelina Gutiérrez del Colegio Campestre Jaime Garzón, que cuenta con una población de campesinos de un territorio declarado victima colectiva del conflicto armado y como sujetos de especial protección de acuerdo a lo estipulado por el artículo 64 de la Constitución Política de Colombia.
Las condiciones del territorio de población rural dispersa, las distancias y el clima son factores que tienen incidencia en el desarrollo de los procesos educativos, el PAE seria una herramienta importante para mitigar las dificultades y ofrecer a los estudiantes un alimento en una jornada que se lleva a cabo en un horario nocturno atendiendo a las dinámicas de las familias y la comunidad de este territorio. 
Agradecemos su atención y gestión para que la educación pertinente y de calidad sea una realidad en la ruralidad de Bogotá</t>
  </si>
  <si>
    <t>Tengo una queja sobre los alimentos que se están dando en el colegio distrital escuela nacional de comercio. dice que el año pasado hubo un acuerdo con la secretaria de educación y el pae, quienes son los encargados de la alimentación de los colegios, y se acordó la jornada única escolar desde este año 2025, y se acordó que se iba a dar el almuerzo, ( la jornada única es sólo para el bachillerato). en lo que va corrido de este año, no se ha entregado el almuerzo. manifiesta que esto esta afectando a los estudiantes. de igual manera indica que la jornada única no esta cumpliéndose porque los estudiantes salen a las 2 p.m y n a las 2:30 p.m como se acordó. el ciudadano manifiesta que asistió a la secretaria local de educación, lo atendió la dra sandra gálvez, y le dio un número de teléfono de la persona encargada del pae, quien ante su llamada le dijo que no había presupuesto, este tipo de situaciones hará que la jornada única tenga que recortarse</t>
  </si>
  <si>
    <t>Almuerzos para los niños de los grados 9 y 10 año… señores me dirijo a ustedes para solicitar la información de por qué quitaron los almuerzos a los estudiantes de jornada única del grado 9 ya que ahora los sacan al medio día para no darles almuerzo para nosotros esto es perjudicial ya que teníamos programado trabajar y ahora que hacemos pedimos su atención en este caso. El Colegio Heladia Mejía Sede A</t>
  </si>
  <si>
    <t>E-2025-46200</t>
  </si>
  <si>
    <t>Me dirijo a ustedes con el fin de solicitar información detallada acerca del plan de alimentación escolar(P.A.E), que se implementa en la ciudad. Me gustaría conocer los aspectos relacionados con elcurrículum que se debe seguir en el programa y, en especial a quien corresponde la dirección de dichoplan dentro de la Secretaría de Educación o que entidad se puede direccionar cualquier inquietud osolicitud adicional.</t>
  </si>
  <si>
    <t>E-2025-47123</t>
  </si>
  <si>
    <t>Me dirijo a ustedes como madre de los niños Samuel David, Santiago y Daniela Castilla 
Araujo de los grados sexto, cuarto y kínder, respectivamente con el propósito de 
manifestar mi preocupación respecto a la alimentación proporcionada a los niños en 
el marco del Programa de Alimentación Escolar (PAE). He observado que las 
meriendas que se les están ofreciendo diariamente contienen productos con sellos de 
advertencia por exceso en azúcares, sodio, grasas saturadas y edulcorantes, lo cual 
contradice las recomendaciones nutricionales para una alimentación infantil 
saludable.
Para los efectos pertinentes he logrado recolectar algunos de los productos para traer 
como evidencia de la merienda diaria que le están entregando a los estudiantes, los 
cuales paso a detallar:
Ponquecito con Sabor a Vainilla - Ponquecitos  saborizados con sellos de exceso en azúcares y grasas saturadas: Un ponquecito puede contener entre 15 y 25 gramos de azúcar, lo que representa más del 80% del límite diario recomendado para 
niños (25 g/día según la OMS). Su consumo habitual incrementa el riesgo de obesidad infantil, resistencia a la insulina y enfermedades metabólicas.
Néctar de Lulo 'Funky' -Jugos de bolsa con exceso de azúcares y edulcorantes: Contienen entre 18 y 25 gramos de azúcar por porción, superando el límite diario de la OMS en una sola ingesta. Cabe resaltar que les dan dos por porciones por día, lo 
cual aumenta el riesgo. El consumo de edulcorantes en niños está asociado con alteraciones en la microbiota intestinal, aumentan el riesgo de diabetes tipo 2, y generan una dependencia al sabor dulce. o que aumenta el riesgo de diabetes tipo 2 y 
obesidad.
Pan, hojaldrados con dulce: El hojaldrado es un producto de panadería caracterizado 
por su alto contenido en grasas y carbohidratos refinados. Analizando su composición 
nutricional general y sus posibles riesgos para la salud infantil, se encuentra lo 
siguiente:
Composición Nutricional Típica (por porción de 50g aprox.) Haciendo claridad que las 
cantidades entregadas en el colegio son mayores y varían entre los 65 a 97 gramos. 
Calorías: 220-300 kcal
Grasas totales: 15-20g
Grasas saturadas: 7-10g
Grasas trans: Posible presencia debido a mantecas vegetales
Carbohidratos: 25-35g
Azúcares: 5-10g
Sodio: 200-400mg
Proteína: 3-5g
Evaluación Nutricional y Excesos
Exceso en grasas saturadas: Un niño de 4 a 8 años no debería consumir más de 12g de 
grasas saturadas al día. Este producto podría representar entre el 50% y 80% de esa 
cantidad, lo que aumenta el riesgo de colesterol alto y problemas cardiovasculares a 
largo plazo.
Presencia de grasas trans: Algunas versiones del hojaldrado contienen grasas trans, 
altamente perjudiciales para la salud cardiovascular y prohibidas en varios países.
Exceso en sodio: El consumo recomendado de sodio para niños es 1000-1500mg 
diarios. Una sola porción de hojaldrado aporta hasta un 40% de este límite, lo que 
puede contribuir a problemas de presión arterial en el futuro.
Harinas refinadas y azúcares: Suelen generar picos de glucosa en sangre, afectando la 
energía y concentración de los niños, además de aumentar el riesgo de obesidad y 
resistencia a la insulina.
Riesgos del Consumo Frecuente en Niños
Aumento de peso y obesidad infantil, debido a su alto aporte calórico y bajo 
valor nutricional.
• Mayor riesgo de enfermedades metabólicas, como diabetes tipo 2 y 
dislipidemias.
• Disminución de la atención y rendimiento escolar, por los efectos del azúcar en 
la regulación de energía y el impacto en la concentración.
• Hábitos alimenticios poco saludables, fomentando la preferencia por 
alimentos ultraprocesados en lugar de opciones naturales y nutritivas.
En conclusión, este producto no es una opción adecuada para el consumo diario en la 
alimentación infantil. Su alto contenido en grasas saturadas, sodio y carbohidratos 
refinados lo convierte en un producto perjudicial si se ofrece de manera frecuente, 
especialmente dentro de un programa de alimentación escolar que debería priorizar 
opciones saludables.
Dulces como bocadillos y cocadas: Estos productos aportan entre 10 y 20 gramos 
de azúcar por porción, contribuyendo a un consumo excesivo de azúcares añadidos. 
Elevar los niveles de azúcar en sangre de manera repetitiva genera resistencia a la 
insulina, caries dental y afecta la concentración y el rendimiento escolar.
Asimismo generan picos de glucosa en la sangre, afectando la salud. 
Embutidos como jamón: Son productos procesados que contienen aditivos, 
conservantes, altos niveles de sodio, grasas saturadas y nitritos. La OMS ha clasificado 
los embutidos como carcinogénicos cuando se consumen regularmente, estos 
productos han sido relacionados con enfermedades crónicas según la Organización 
Mundial de la Salud (OMS), además de aumentar el riesgo de obesidad y enfermedades 
cardiovasculares.
Foto general de algunos de los productos entregados durante la semana del 10 al 13 
de marzo:
Es muy importante mencionar que cada producto contiene sellos de advertencia 
y que todos sumados en una sola entrega y de la cual se realizan dos cada día,
aumentan de forma excesiva la carga de azúcar, grasas y ultra procesados, lo que 
genera graves riesgos para la salud de los niños por el consumo diario de los 
mismos. Adicionalmente aumenta posibles desencadenantes de enfermedades 
para quienes puedan tener predisposición genética.
Finalmente, las frutas entregadas a los niños en ocasiones se encuentran en mal 
estado, demasiado maduras o muy verdes, lo que reduce su calidad nutricional y 
sugiere deficiencias en el control de calidad de los alimentos proporcionados.
Ahora bien, como medida de prevención y promoción de hábitos saludables, he optado 
por enviar una merienda más equilibrada para mis hijos desde casa. No obstante, he 
sido informada de que a mi hija menor se le ha prohibido consumir la merienda que 
le envío, con el argumento de que el colegio está garantizando una alimentación 
adecuada a través del PAE, mientras que a mis hijos mayores sí se les permite 
consumir la merienda de casa. Esto genera un trato diferenciado sin justificación válida 
y contradice el derecho de los padres a decidir sobre la alimentación de sus hijos. Es 
importante destacar que durante los días 12 y 13 de marzo de 2025 mi hija devolvió la 
lonchera y no se le dejo comer nada durante la jornada escolar, según las 
manifestaciones realizadas por mi hija.
En razón a ello escribí una nota a la profesora Laura Olaya quien responde lo siguiente 
“Buen día mama, soy garante de que los niños reciban su alimentación mediante el 
PAE que es suministrado en los colegios distritales. En ese orden de ideas no puedo 
colaborarles con esa solicitud. Las únicas excepciones se dan cuando los niños traen 
certificados de alergias o alguna condición medica especial que les impida consumir 
alimentos. Quedo atenta si este es el caso de Daniela y con mucho gusto certificamos 
ante la entidad correspondiente".
Ante esto es importante precisar que su función como garante de la alimentación de 
los niños no se limita a la simple distribución y consumo de los productos 
suministrados por el Programa de Alimentación Escolar (PAE), sino a velar porque
estos cumplan con estándares nutricionales adecuados y no perjudiquen la salud 
de los estudiantes, pues al parecer los operadores no están contextualizados con 
la realidad, ni tampoco están actualizados con los informes que hablan acerca de 
los riesgos que trae una alimentación cargada de azúcar, grasas y ultra 
procesados.
El hecho de que estos productos contengan sellos de advertencia de "Exceso en 
Azúcares", "Exceso en Sodio", "Exceso en Grasas Saturadas" y "Contiene 
Edulcorantes" es una señal clara de que no cumplen con los criterios de una 
alimentación saludable, tal como lo establecen organismos nacionales e 
internacionales de salud. El propio Estado ha regulado el etiquetado de estos.
productos con el objetivo de advertir sobre sus riesgos, por lo que es contradictorio 
que sea el mismo Estado quien promueva su consumo en las instituciones educativas.
Reitero, la negativa de la docente a permitir que mi hija consuma los alimentos que le 
enviamos desde casa no solo vulnera el derecho de los padres a decidir sobre la 
alimentación de sus hijos, sino que también genera un trato desigual e 
injustificado, considerando que mis hijos mayores sí pueden consumir su propia 
merienda en el mismo colegio.
Respecto a lo que menciona la profesora de que solo pueden exceptuar del consumo 
a los niños con certificaciones médicas que impidan el consumo de ciertos alimentos, 
quisiera manifestar respetuosamente que ese no es el deber ser, pues no se debe 
esperar que los niños manifiesten alteraciones de salud para garantizarles la entrega 
de la alimentación adecuada y saludable.
Garantizar el consumo de productos con sellos de advertencia que ponen en riesgo 
la salud de los niños no puede considerarse una acción que proteja su bienestar. 
Además, la imposición de estos alimentos vulnera los hábitos alimenticios saludables 
que hemos trabajado en casa, lo cual es un derecho de cada familia.
Cabe mencionar dentro de esta comunicación que mi hijo Samuel está siendo 
manejado por hipercolesterolemia, por lo que su dieta según recomendaciones 
médicas debe evitar grasas saturadas y alimentos ultraprocesados. Asimismo, 
Santiago está en proceso de diagnóstico de Trastorno por Déficit de Atención e 
Hiperactividad (TDAH), condición en la que se recomienda medicamente eliminar el 
consumo de azúcares refinados y aditivos artificiales, ya que pueden agravar los 
síntomas de falta de atención e hiperactividad, puede afectar su comportamiento y 
capacidad de concentración y finalmente mi hija Daniela, al igual que sus hermanos, 
ha sido educada con hábitos saludables que están siendo irrespetados por esta 
imposición alimentaria.
Por lo tanto, reitero mi petición de que se revisen y mejoren las opciones suministradas 
en la institución y que se permita a los niños consumir los alimentos enviados desde 
casa sin necesidad de presentar certificados médicos, ya que el derecho a una 
alimentación saludable no debe estar sujeto a una condición médica, sino a criterios 
de bienestar general.
Resulta de gran importancia recordar que el Estado ha regulado el etiquetado 
nutricional de los productos de consumo humano con el fin de advertir sobre el contenido de nutrientes y sustancias que pueden afectar la salud. No obstante, es 
contradictorio e incongruente que, dentro del mismo sistema educativo, se 
suministren productos que incumplen los estándares de una alimentación saludable, 
contrariando las disposiciones estatales en materia de salud pública y bienestar 
infantil.
La evidencia científica respalda que una dieta alta en azúcares y ultraprocesados 
impacta directamente en el desempeño cognitivo de los niños, su capacidad de 
concentración y su salud metabólica. Por tanto, la escuela debe ser un espacio que 
refuerce hábitos saludables, en lugar de promover una alimentación que puede derivar 
en problemas de salud a corto y largo plazo.
Según datos históricos de la UNICEF, en Colombia 3 de cada 10 niños y niñas entre 6 y 
12 años padecen de sobrepeso. Esto lo confirman los datos recolectados por la ENSIN, 
reflejando que en 2005. El 4,3% de la población escolar (niños y niñas entre 5 y 12 años) 
tenía exceso de peso. Ya para el 2010 esta cifra habría aumentado a 18,8% y para el 
2015 este porcentaje alcanzó el 24,4%.
Si este panorama continúa, resulta altamente preocupante, pues según la 
Organización Mundial de la Salud, la obesidad infantil se asocia con una mayor 
probabilidad de muerte prematura y discapacidad en la edad adulta.
Ante la evidencia expuesta, solicito respetuosamente a la dirección de la institución 
educativa y a los responsables del Programa de Alimentación Escolar que se tomen las 
siguientes medidas:
1. Revisión, actualización y modificación del menú escolar, priorizando 
opciones saludables y eliminando los productos ultraprocesados y con sellos 
de advertencia del menú escolar, esto es lo productos etiquetados con alto 
contenido de azúcares, grasas saturadas, sodio y edulcorantes artificiales.
2. Incluir alimentos frescos y naturales, como frutas, lácteos sin azúcar, frutos 
secos y opciones de panificación con harinas de masa madre, de granos o 
integrales.
3. Permitir a los niños consumir las meriendas enviadas desde casa, en caso 
de que los padres consideremos que la oferta institucional no es adecuada para 
su salud.
4. Capacitación en educación nutricional para la comunidad educativa, de 
manera que se fomente una cultura de alimentación consciente y saludable.</t>
  </si>
  <si>
    <t>Quiero denunciar que el colegio Gabriel García Márquez de Usme está dando salida temprano a un grupo de transición y a los otros de primera infancia no. se da la excusa que es por falta de comida caliente y se les niega el derecho a comer como los otros cursos que sí se quedan toda su jornada completa, además de que están perdiendo mucha clase por este motivo</t>
  </si>
  <si>
    <t>De conformidad con el derecho fundamental de petición consagrado en el artículo 23 de la Constitución Política de Colombia y en ejercicio de lo establecido en el Código de Procedimiento Administrativo y de lo Contencioso Administrativo (Ley 1437 de 2011), me permito presentar la siguiente solicitud de información. Solicito de manera respetuosa información detallada sobre los programas sociales que actualmente ofrece la Alcaldía de Bogotá para la población en general, incluyendo, pero no limitándose a:1. Programas de apoyo económico o subsidios. 2. Programas de alimentación y asistencia social. 4. Programas de salud y bienestar. 5. Procedimiento para acceder a estos programas y requisitos necesarios. Agradezco que la información sea enviada a mi correo electrónico o dirección física, según los datos de contacto suministrados a continuación.</t>
  </si>
  <si>
    <t>PETICIÓN FORMAL SOBRE LA MOVILIZACIÓN DOCENTE, EL COSTO Y LA DISTRIBUCIÓN DEL PAE EN LOS COLEGIOS DISTRITALES Nos dirigimos a usted en calidad de Docentes para solicitar el respeto y reconocimiento del derecho a la protesta social, especialmente en el contexto de la jornada de movilización docente programada para [el 18 de marzo del 2025 Consideramos fundamental esclarecer las razones que nos llevan a esta acción y responder a los argumentos utilizados por la Secretaría de Educación y la Administración Distrital para intentar deslegitimarla. 1. JUSTIFICACIÓN: UN DÍA DE PROTESTA NO VULNERA EL DERECHO A LA EDUCACIÓN El derecho a la educación es continuo, no diario La educación es un proceso que se desarrolla a lo largo del año escolar y no se limita a la asistencia de un solo día. La Corte Constitucional ha reconocido que el derecho a la educación debe garantizarse de manera efectiva y progresiva, lo que implica que su desarrollo no se afecta de manera irremediable por la suspensión de clases en un solo día. Los estudiantes pueden recuperar el contenido académico Existen estrategias pedagógicas para reponer el tiempo no trabajado, como ajustes en las planeaciones, clases de refuerzo, guías de trabajo autónomo o el uso de plataformas virtuales. En el pasado, el Ministerio de Educación ha permitido ajustes en los calendarios escolares cuando han ocurrido paros docentes sin que esto implique una vulneración estructural del derecho a la educación. La protesta busca mejorar la educación a largo plazo El objetivo de la movilización no es perjudicar a los estudiantes, sino garantizar mejores condiciones para los docentes, lo que repercute directamente en una educación de mayor calidad. Un docente con mejores condiciones salariales y laborales tendrá mayor estabilidad y podrá enfocarse en brindar una educación de excelencia. Precedentes en otras movilizaciones Históricamente, el magisterio ha realizado múltiples jornadas de protesta sin que esto haya derivado en una crisis educativa. La Corte Constitucional ha establecido que las huelgas y protestas en sectores estratégicos deben analizarse bajo el principio de proporcionalidad, considerando el impacto real y no solo teórico. El Programa de Alimentación Escolar (PAE) puede prevenir afectaciones La administración tiene tiempo suficiente para organizar la logística y garantizar que los niños reciban los alimentos correspondientes. Si el problema real fuera la alimentación escolar y no la protesta docente, la solución sería gestionar adecuadamente la distribución de los alimentos en lugar de coartar el derecho a la protesta. En conclusión, un solo día de protesta no interrumpe el derecho a la educación, ya que la enseñanza es un proceso continuo que se puede ajustar sin afectar la calidad ni el aprendizaje de los estudiantes. En cambio, impedir la protesta sí afecta derechos fundamentales de los docentes y deteriora las condiciones del sistema educativo a largo plazo. 2. LA PROTESTA DOCENTE Y LOS INTERESES POLÍTICOS DETRÁS DE SU OBSTRUCCIÓN Un conflicto político más que educativo La negativa de la Secretaría de Educación y la Alcaldía para permitir la protesta docente sin represalias laborales no puede analizarse solo desde el argumento del derecho a la educación. Existen tensiones políticas entre el gobierno local y el nacional que están generando obstáculos innecesarios a la movilización social. Este tipo de bloqueos a la protesta social han sido comunes en administraciones que buscan deslegitimar los movimientos sindicales, especialmente en sectores como la educación y la salud. El Programa de Alimentación Escolar (PAE): ¿Preocupación real o interés económico? Se ha utilizado el argumento de la interrupción del PAE para deslegitimar la protesta, a pesar de que la distribución de alimentos puede programarse con anticipación. Se han denunciado sobrecostos en el PAE, con almuerzos que superan los 22.000 pesos por estudiante, lo que genera dudas sobre la eficiencia y transparencia en la contratación del programa. Más que preocuparse por la alimentación de los niños, parece que la administración busca proteger contratos con proveedores del PAE que podrían verse afectados por la protesta. El derecho a la protesta social y el uso de sanciones como mecanismo de presión La protesta social es un derecho fundamental consagrado en la Constitución y en tratados internacionales. Intentar restringirla con amenazas de sanciones laborales es una estrategia de intimidación que vulnera los derechos de los docentes. Este tipo de medidas buscan desincentivar la participación en futuras movilizaciones, utilizando la educación como excusa para ocultar intereses políticos y económicos que afectan directamente la calidad del sistema educativo. REFLEXION FINAL La negativa a permitir la protesta docente sin represalias no responde a una verdadera preocupación por la educación ni por la alimentación de los estudiantes, sino a una estrategia política para debilitar el movimiento sindical y proteger intereses económicos relacionados con el PAE. La verdadera vulneración de derechos no está en un día de paro, sino en las condiciones precarias que enfrentan los docentes y en la falta de transparencia en la gestión educativa. Por estas razones, solicitamos que se garantice el derecho a la protesta sin represalias y que se reconozca la legitimidad de nuestras demandas. PETICIONES Sobre la Movilización Docente: 1. ¿Garantizará la administración local el respeto al derecho fundamental a la protesta sin aplicar represalias laborales ni descuentos salariales? 2. ¿Qué medidas tomará la Secretaría de Educación para garantizar la libre movilización de los docentes sin restricciones arbitrarias? 3. ¿Se implementarán mecanismos para reponer el día de clases sin afectar el salario de los docentes? Sobre el Costo de los Almuerzos y Refrigerios Escolares: 4. ¿Cuáles son los criterios utilizados para establecer que cada almuerzo del PAE tenga un costo superior a 22.000 pesos por estudiante? 5. ¿Existe un estudio de costos que justifique ese valor? Si es así, ¿puede hacerse público? 6. ¿Quiénes son los proveedores del PAE y cómo se adjudican los contratos para su operación? Sobre la Distribución de Alimentos en los Colegios: 7. ¿Por qué el operador privado del PAE no asume completamente la entrega de los alimentos a los estudiantes? ¿Por qué los docentes están siendo asignados a la entrega de alimentos cuando no es parte de sus funciones? 8. Si bien no se les obliga, esta actividad se justifica bajo el enfoque de horas extras y, en caso de no aceptarla, los docentes son cambiados de perfil. ¿Por qué se implementa esta práctica en lugar de garantizar que el operador privado del PAE asuma completamente la logística de entrega? 9. ¿Existen criterios claros y transparentes para la asignación de estas funciones adicionales a los docentes? 10. ¿Se respeta la voluntad del docente en la aceptación de estas tareas sin que esto afecte su estabilidad laboral o su perfil profesional? 11. ¿Qué medidas tomará la administración para garantizar que los docentes no sean responsables de la logística del PAE?</t>
  </si>
  <si>
    <t>Buenas tardes, por medio del presente pongo queja porque envie hoy 18-03-2025 a mis hijos mellizos (juan david sanchez rivera t.i. 1033717354. con discapacidad y emmanuel felipe sanchez rivera t.i. 1028401648) a estudiar al colegio instituto tecnico industrial piloto de la localidad tunjuelito barrio fatima y me acaban de llamar mis hijos, afrodescendientes y uno de ellos con discapacidad que en el colegio no les tenian almuerzo. cabe aclarar que estudian en la jornada tarde y yo solo les di desayuno. entonces mis hijos estan obligados a quedarse toda la tarde con hambre o devolverse a casa cuando deje de llover y faltar a sus clases, en ese orden de ideas los derechos de mis hijos fueron vulnerados por el colegio. quienes no enviaron comunicados informando que no iban a dar almuerzo y tampoco clases porque me acaba de llamar uno de los mellizos a informarme que tampoco asistieron varios profesores, entonces mis hijos al ser sujetos de especial proteccion constitucional reitero se les vulnero sus derechos y pido se resarza el daño
causado.</t>
  </si>
  <si>
    <t>I-2025-35467</t>
  </si>
  <si>
    <t>Respetados miembros de la institución educativa, Me dirijo a ustedes como madre de los niños Samuel David, Santiago y Daniela Castilla Araujo de los grados sexto, cuarto y kínder, respectivamente con el propósito de manifestar mi preocupación respecto a la alimentación proporcionada a los niños en el marco del Programa de Alimentación Escolar (PAE). He observado que las meriendas que se les están ofreciendo diariamente contienen productos con sellos de advertencia por exceso en azúcares, sodio, grasas saturadas y edulcorantes, lo cual contradice las recomendaciones nutricionales para una alimentación infantil saludable. Para los efectos pertinentes he logrado recolectar algunos de los productos para traer como evidencia de la merienda diaria que le están entregando a los estudiantes, los cuales paso a detallar: Ponquecito con Sabor a Vainilla - Ponquecitos saborizados con sellos de exceso en azúcares y grasas saturadas: Un ponquecito puede contener entre 15 y 25 gramos de azúcar, lo que representa más del 80% del límite diario recomendado para niños (25 g/día según la OMS). Su consumo habitual incrementa el riesgo de obesidad infantil, resistencia a la insulina y enfermedades metabólicas Pan, hojaldrados con dulce: El hojaldrado es un producto de panadería caracterizado por su alto contenido en grasas y carbohidratos refinados. Analizando su composición nutricional general y sus posibles riesgos para la salud infantil, se encuentra lo siguiente: Composición Nutricional Típica (por porción de 50g aprox.) Haciendo claridad que las cantidades entregadas en el colegio son mayores y varían entre los 65 a 97 gramos. Calorías: 220-300 kcal Grasas totales: 15-20g Grasas saturadas: 7-10g Grasas trans: Posible presencia debido a mantecas vegetales Carbohidratos: 25-35g Azúcares: 5-10g Sodio: 200-400mg Proteína: 3-5g Evaluación Nutricional y Excesos Néctar de Lulo 'Funky' -Jugos de bolsa con exceso de azúcares y edulcorantes: Contienen entre 18 y 25 gramos de azúcar por porción, superando el límite diario de la OMS en una sola ingesta. Cabe resaltar que les dan dos por porciones por día, lo cual aumenta el riesgo. El consumo de edulcorantes en niños está asociado con alteraciones en la microbiota intestinal, aumentan el riesgo de diabetes tipo 2, y generan una dependencia al sabor dulce. o que aumenta el riesgo de diabetes tipo 2 y obesidad. Bebida de Avena Recreo: Contiene edulcorantes y exceso de azúcar. Exceso en grasas saturadas: Un niño de 4 a 8 años no debería consumir más de 12g de grasas saturadas al día. Este producto podría representar entre el 50% y 80% de esa cantidad, lo que aumenta el riesgo de colesterol alto y problemas cardiovasculares a largo plazo. Presencia de grasas trans: Algunas versiones del hojaldrado contienen grasas trans, altamente perjudiciales para la salud cardiovascular y prohibidas en varios países. Exceso en sodio: El consumo recomendado de sodio para niños es 1000-1500mg diarios. Una sola porción de hojaldrado aporta hasta un 40% de este límite, lo que puede contribuir a problemas de presión arterial en el futuro. Harinas refinadas y azúcares: Suelen generar picos de glucosa en sangre, afectando la energía y concentración de los niños, además de aumentar el riesgo de obesidad y resistencia a la insulina. Riesgos del Consumo Frecuente en Niños • Aumento de peso y obesidad infantil, debido a su alto aporte calórico y bajo valor nutricional. • Mayor riesgo de enfermedades metabólicas, como diabetes tipo 2 y dislipidemias. • Disminución de la atención y rendimiento escolar, por los efectos del azúcar en la regulación de energía y el impacto en la concentración. • Hábitos alimenticios poco saludables, fomentando la preferencia por alimentos ultraprocesados en lugar de opciones naturales y nutritivas. En conclusión, este producto no es una opción adecuada para el consumo diario en la alimentación infantil. Su alto contenido en grasas saturadas, sodio y carbohidratos refinados lo convierte en un producto perjudicial si se ofrece de manera frecuente, especialmente dentro de un programa de alimentación escolar que debería priorizar opciones saludables. Dulces como bocadillos y cocadas: Estos productos aportan entre 10 y 20 gramos de azúcar por porción, contribuyendo a un consumo excesivo de azúcares añadidos. Elevar los niveles de azúcar en sangre de manera repetitiva genera resistencia a la insulina, caries dental y afecta la concentración y el rendimiento escolar. Asimismo generan picos de glucosa en la sangre, afectando la salud. Embutidos como jamón: Son productos procesados que contienen aditivos, conservantes, altos niveles de sodio, grasas saturadas y nitritos. La OMS ha clasificado los embutidos como carcinogénicos cuando se consumen regularmente, estos productos han sido relacionados con enfermedades crónicas según la Organización Mundial de la Salud (OMS), además de aumentar el riesgo de obesidad y enfermedades cardiovasculares. Foto general de algunos de los productos entregados durante la semana del 10 al 13 de marzo: Es muy importante mencionar que cada producto contiene sellos de advertencia y que todos sumados en una sola entrega y de la cual se realizan dos cada día, aumentan de forma excesiva la carga de azúcar, grasas y ultra procesados, lo que genera graves riesgos para la salud de los niños por el consumo diario de los mismos. Adicionalmente aumenta posibles desencadenantes de enfermedades para quienes puedan tener predisposición genética. Finalmente, las frutas entregadas a los niños en ocasiones se encuentran en mal estado, demasiado maduras o muy verdes, lo que reduce su calidad nutricional y sugiere deficiencias en el control de calidad de los alimentos proporcionados. Ahora bien, como medida de prevención y promoción de hábitos saludables, he optado por enviar una merienda más equilibrada para mis hijos desde casa. No obstante, he sido informada de que a mi hija menor se le ha prohibido consumir la merienda que le envío, con el argumento de que el colegio está garantizando una alimentación adecuada a través del PAE, mientras que a mis hijos mayores sí se les permite consumir la merienda de casa. Esto genera un trato diferenciado sin justificación válida y contradice el derecho de los padres a decidir sobre la alimentación de sus hijos. Es importante destacar que durante los días 12 y 13 de marzo de 2025 mi hija devolvió la lonchera y no se le dejo comer nada durante la jornada escolar, según las manifestaciones realizadas por mi hija. En razón a ello escribí una nota a la profesora Laura Olaya quien responde lo siguiente “Buen día mama, soy garante de que los niños reciban su alimentación mediante el PAE que es suministrado en los colegios distritales. En ese orden de ideas no puedo colaborarles con esa solicitud. Las únicas excepciones se dan cuando los niños traen certificados de alergias o alguna condición medica especial que les impida consumir alimentos. Quedo atenta si este es el caso de Daniela y con mucho gusto certificamos ante la entidad correspondiente". Ante esto es importante precisar que su función como garante de la alimentación de los niños no se limita a la simple distribución y consumo de los productos suministrados por el Programa de Alimentación Escolar (PAE), sino a velar porque estos cumplan con estándares nutricionales adecuados y no perjudiquen la salud de los estudiantes, pues al parecer los operadores no están contextualizados con la realidad, ni tampoco están actualizados con los informes que hablan acerca de los riesgos que trae una alimentación cargada de azúcar, grasas y ultra procesados. El hecho de que estos productos contengan sellos de advertencia de "Exceso en Azúcares", "Exceso en Sodio", "Exceso en Grasas Saturadas" y "Contiene Edulcorantes" es una señal clara de que no cumplen con los criterios de una alimentación saludable, tal como lo establecen organismos nacionales e internacionales de salud. El propio Estado ha regulado el etiquetado de estos productos con el objetivo de advertir sobre sus riesgos, por lo que es contradictorio que sea el mismo Estado quien promueva su consumo en las instituciones educativas. Reitero, la negativa de la docente a permitir que mi hija consuma los alimentos que le enviamos desde casa no solo vulnera el derecho de los padres a decidir sobre la alimentación de sus hijos, sino que también genera un trato desigual e injustificado, considerando que mis hijos mayores sí pueden consumir su propia merienda en el mismo colegio. Respecto a lo que menciona la profesora de que solo pueden exceptuar del consumo a los niños con certificaciones médicas que impidan el consumo de ciertos alimentos, quisiera manifestar respetuosamente que ese no es el deber ser, pues no se debe esperar que los niños manifiesten alteraciones de salud para garantizarles la entrega de la alimentación adecuada y saludable. Garantizar el consumo de productos con sellos de advertencia que ponen en riesgo la salud de los niños no puede considerarse una acción que proteja su bienestar. Además, la imposición de estos alimentos vulnera los hábitos alimenticios saludables que hemos trabajado en casa, lo cual es un derecho de cada familia. Cabe mencionar dentro de esta comunicación que mi hijo Samuel está siendo manejado por hipercolesterolemia, por lo que su dieta según recomendaciones médicas debe evitar grasas saturadas y alimentos ultraprocesados. Asimismo, Santiago está en proceso de diagnóstico de Trastorno por Déficit de Atención e Hiperactividad (TDAH), condición en la que se recomienda medicamente eliminar el consumo de azúcares refinados y aditivos artificiales, ya que pueden agravar los síntomas de falta de atención e hiperactividad, puede afectar su comportamiento y capacidad de concentración y finalmente mi hija Daniela, al igual que sus hermanos, ha sido educada con hábitos saludables que están siendo irrespetados por esta imposición alimentaria. Por lo tanto, reitero mi petición de que se revisen y mejoren las opciones suministradas en la institución y que se permita a los niños consumir los alimentos enviados desde casa sin necesidad de presentar certificados médicos, ya que el derecho a una alimentación saludable no debe estar sujeto a una condición médica, sino a criterios de bienestar general. Resulta de gran importancia recordar que el Estado ha regulado el etiquetado nutricional de los productos de consumo humano con el fin de advertir sobre el contenido de nutrientes y sustancias que pueden afectar la salud. No obstante, es contradictorio e incongruente que, dentro del mismo sistema educativo, se suministren productos que incumplen los estándares de una alimentación saludable, contrariando las disposiciones estatales en materia de salud pública y bienestar infantil. La evidencia científica respalda que una dieta alta en azúcares y ultraprocesados impacta directamente en el desempeño cognitivo de los niños, su capacidad de concentración y su salud metabólica. Por tanto, la escuela debe ser un espacio que refuerce hábitos saludables, en lugar de promover una alimentación que puede derivar en problemas de salud a corto y largo plazo. Según datos históricos de la UNICEF, en Colombia 3 de cada 10 niños y niñas entre 6 y 12 años padecen de sobrepeso. Esto lo confirman los datos recolectados por la ENSIN, reflejando que en 2005. El 4,3% de la población escolar (niños y niñas entre 5 y 12 años) tenía exceso de peso. Ya para el 2010 esta cifra habría aumentado a 18,8% y para el 2015 este porcentaje alcanzó el 24,4%. Si este panorama continúa, resulta altamente preocupante, pues según la Organización Mundial de la Salud, la obesidad infantil se asocia con una mayor probabilidad de muerte prematura y discapacidad en la edad adulta. Ante la evidencia expuesta, solicito respetuosamente a la dirección de la institución educativa y a los responsables del Programa de Alimentación Escolar que se tomen las siguientes medidas: 1. Revisión, actualización y modificación del menú escolar, priorizando opciones saludables y eliminando los productos ultraprocesados y con sellos de advertencia del menú escolar, esto es lo productos etiquetados con alto contenido de azúcares, grasas saturadas, sodio y edulcorantes artificiales. 2. Incluir alimentos frescos y naturales, como frutas, lácteos sin azúcar, frutos secos y opciones de panificación con harinas de masa madre, de granos o integrales. 3. Permitir a los niños consumir las meriendas enviadas desde casa, en caso de que los padres consideremos que la oferta institucional no es adecuada para su salud. 4. Capacitación en educación nutricional para la comunidad educativa, de manera que se fomente una cultura de alimentación consciente y saludable. Espero que esta solicitud sea considerada y que podamos trabajar conjuntamente para garantizar una alimentación escolar alineada con los principios de salud y bienestar infantil.</t>
  </si>
  <si>
    <t>Buenas tardes por medio de la presente me dirijo a ustedes con el fin de solicitar seguimientos a los alimentos de los niños de los colegios publicos ya que estan comiendo comida en descomposicion dañada o en peor aun que vence al dia siguiente no entiendo cual es el control que las entidades del distrito estan ejerciendo y aun peor las instituciones educativas por favor son niños en el cual al comer comida en dañada con hongos y proximas a vencer puede generar problemas estomacales infecciones etc. es un colegio nuevo y se estan evidenciando las peores cosas comida en descomposicion, mal estado, dañadas, bullying, hurtos, profesores gruñones, groseros, que no escuchan a los niños no les creen lo que dice es decir los ignoran, se burlan, los amenazan la situacion en el colegio maria josefa canelones cada dia esta peor los robas hay mismo y que hablar de los maltrato a de los niños se gritan se golpean se tratan mal y el colegio no hace nada no se que les pasa a las profesoras que por ser empleadas publicas pueden hacer lo que se les de la gana y tratar a los niños como se les de la gana por ser colegio publico por favor deben realizan investigacion y acabar con todo eso, que la rectora se pongan el carnet como debe de ser y ejerzan control disciplinario generando control y seguimiento a todos estos actos asi mismo realizar e inspeccionar la comida que llega que lo revisen antes d realizar la entrega a los ninos, cuando se enferme un niño acaso vana. responder por ingerir comida en mal estado. tan asi esta l situacion en ese colegio que los papas estan empezando a pensar en sacarlos ya que es una colegio mas distrital que los alumnos hacen lo que se les da la gana y la comida es una porqueria porque no son capaces de generar una administracion adecuada y un control como debe de ser de rectora de una institucion quedo atento a los procesos a realizar, el control a generar y el seguimiento a realizar o realizare el tramite indicado para que
ejerzan control por favor los derechos de los niños se respeta su vida y salud tambien</t>
  </si>
  <si>
    <t>De acuerdo con los derechos consagrados en la Constitución Política en su Artículo 23, me permito poner en conocimiento para su seguimiento, control, gestión y atención a la solicitud de la situación ocurrida hoy viernes 21 de marzo del presente en el colegio ensueño en el momento del desayuno otorgado por el Programa de alimentación Escolar al grado 6A, cuyos hechos se relatan de la siguiente manera:
1. La estudiante Anny Gabriela Rozo del curso en mención, consumió su alimento (desayuno) que consistió en una porción de queso, un vaso de chocolate, una galleta dulce y una mandarina en horario de 7:45 am aproximadamente, luego a las 8:20 am, la estudiante estando en clase de Español, comienza a sentir malestar estomacal, a ponerse pálida, a sentir nauseas, el profesor de la clase la remite a enfermería.
2.- Llega a la enfermería aprox. a las 8 y 20 y la auxiliar le pregunta, que comió y ella le dice que:
"...me siento mal desde que comí el desayuno...", le coloca un pañito en la cabeza, le toma la tensión y utiliza el oxímetro, le entrega un pedazo de algodón con alcohol para que lo huela y sale de la enfermería, quedando mi hija sola con su malestar; entre tanto, por lapso de un rato, (sola en la enfermería) vomita 3 veces, situación que NO observa la enfermera, puesto que salió de la enfermería dejándola sola.
3. Al volver al recinto, la enfermera decide comunicarse conmigo, diciéndole a la niña, "llamo a su mamá o no...", la comunicación conmigo se realiza desde las 9 y 17 de la mañana, logrando la llamada efectiva a las 9 y 21 am, se deja constancia que por abandonar a la estudiante en la enfermera no observa los 3 episodios de vómito.
4. Luego, le indica a mi hija que vaya por la maleta para retirarse del Colegio y en ese trayecto de la enfermería al salón fue acompañada por la enfermera, quien le indica a mi hija que; "cuando vengan por ti, yo te llamo..."
5. En ese momento, continúa la clase de español y suena el timbre el descanso, mi hija decide quedarse por el malestar, luego la observó el profe de Español y evidenció que estaba enferma, al igual que la profesora de matemáticas y ellos fueron a avisarle a la coordinadora, quien asistió al salón y la llevó NUEVAMENTE a enfermería, en ese momento, la coordinadora pregunta que si ya se llamó a la mamá, a lo cual la enfermera dijo que sí. La coordinadora se retira, la enfermera acompaña a mi hija al salón a traer la maleta y elementos personales, la deja en el salón, es decir, se retira y la deja sola NUEVAMENTE, en el trayecto a la enfermería sola vomita 2 veces más. Evento que por supuesto, NO observó la enfermera. Al final mi hija, llega nuevamente a la enfermería sola.
6. De otro lado, a las 9 y 54 am recibo una nueva llamada de la enfermera, quien me pregunta si ya nos acercábamos al colegio por la estudiante y le indiqué que si, pero no vivimos cerca del Colegio, por tanto, le solicité que me la pasara a la niña por teléfono, te pregunté por los síntomas de su estado de salud y ella me indica que se sentía mal. Por los indicios telefónicos que me brindó mi hija, pude percibir que era una intoxicación, dados los recurrentes 5 episodios de vómito, en un lapso corto.
7. Finalmente, mi hija es retirada de la institución a las 10:00 am, con la indicación de la
enfermera que se debía llevar la "excusa médica" y le informa al acudiente que: "La niña le informó a la mamá que había vomitado 5 veces..." Es de anotar, que luego de la salida de la Institución, la estudiante presentó 4 episodios de vómito en el trayecto al lugar de residencia.
Se realizó tratamiento casero para lograr estabilización y reposo corporal.
Con lo relatado anteriormente, solicito a quien corresponda lo siguiente:
1. Solicitar a la enfermera explicación de su responsabilidad con en el evento que se presentó, dado que se presume una negligencia, descuido y omisión con la estudiante, pues es evidente que ella NO pudo presenciar lo que relatado anteriormente; al contrario, lo puso en tela de juicio, es decir, dudó de lo relatado por la niña, pues NO observó, ni hizo seguimiento al cuadro de síntomas que la estudiante le relató, se presume que tomó a la ligera los síntomas de la estudiante.
2. Remitir a quien corresponda, el presente comunicado para que se me brinde información y explicación sobre lo sucedido con los alimentos que brinda el PAE de la Institución, para que se tomen las acciones correctivas pertinentes y evitar situaciones que conlleven al detrimento de la salud de los estudiantes, pues, tengo conocimiento que con este evento que relato, más estudiantes del salón presentaron síntomas asociados con dolor, malestar, retorcijón de estómago en diferentes grados. Además, mi hija refiere que al tomar el chocolate presentaban un olor y sabor desagradable, sin embargo, ella lo consumió.</t>
  </si>
  <si>
    <t>E-2025-54336</t>
  </si>
  <si>
    <t>El día de ayer los prestadores de servicio del PAE de compensar, no tuvieron el almuerzo listo al medio día en la IED profirio Barbajacob, empezaron a repartir el suministro de almuerzo cerca de la 1 p.m. y al rededor de 200 niños se quedaron ayer sin almuerzo, esto generó una contingencia en donde los niños se mostraban molestos y con la intencionalidad de provocar daños a la planta física del colegio. Ante esta situación el coordinador de la JT del colegio, el rector y algunos docentes tuvimos que apoyar de manera diligente comprando de nuestro propio bolsillo refrigerios para estos niños. Esto para evitar daños físicos en la planta del colegio y atendiendo a que el prestador de servicio mostró total indiferencia ante el evento presentado. Solicito hacer más control y vigilancia a estos procesos que alteran las dinámicas propias de las instituciones</t>
  </si>
  <si>
    <t>Persona anonima interpone derecho de peticion el dia 28/03/2025, siendo las 3:13 pm, ante la entidad competente, manifestando alerta en el colegio feliza bursztyn, ubicado en la direccion, calle 1#69 a 7 localidad de kennedy, barrio la igualdad, indicando que el colegio cuenta con el beneficio de un comedor estudiantil, ya que es jornada unica, dado que el colegio en varias ocasiones no les da el respectivo desayuno ni almuerzo a los estudiantes, por el cual los estudiantes deben esperar hasta finalizar la jornada hasta que lleguen a sus casas. no cuentan con ninguna novedad alguna, en este caso le estan negando y vulnerando el beneficio. solicita amablemente que la entidad correspondiente haga validacion al comedor del colegio, para que los estudiantes puedan recibir sus alimentos sin ningun problema. agradece una respuesta oportuna.</t>
  </si>
  <si>
    <t>En ejercicio del derecho fundamental de petición, consagrado en el artículo 23 de la Constitución Política y del derecho de acceso a la información pública, consagrado en los artículos 20 y 74 de la Constitución y desarrollado por la Ley 1712 de 2014, de manera respetuosa le solicito la siguiente información sobre la asignación, uso y resultados del presupuesto destinado a la educaciónbásica (primaria y secundaria) y media de la ciudad de Bogotá, Distrito Capital, en el año 2024 (desde enero hasta diciembre) .
1. Presupuesto y ejecución de recursos - Copia del presupuesto asignado a la educación en Bogotá desde el primero de enero de 2024 hasta el 31 de diciembre de 2024.
- Desglose del presupuesto por rubros, incluyendo infraestructura, tecnología,capacitación
docente, alimentación escolar, entre otros.
- Informes de ejecución presupuestal: cuánto se ha gastado y en qué se ha invertido hasta la fecha.
2. Infraestructura y dotación escolar
- Listado de instituciones educativas que han recibido recursos para mantenimiento o construcción en los últimos años.
- Detalle de las obras realizadas, costos y empresas contratistas responsables.
- Información sobre licitaciones y contratos adjudicados en infraestructura educativa.
3. Tecnología y conectividad en colegios públicos
- Presupuesto destinado a la compra de dispositivos tecnológicos (computadores, tabletas y proyectores.).
- Cantidad de equipos entregados a instituciones educativas y criterios de distribución.
4. Alimentación escolar
- Empresas contratadas para suministrar alimentos a los colegios públicos.
- Presupuesto asignado y ejecutado en el Programa de Alimentación Escolar (PAE).
5. Capacitación docente
- Listado de programas de formación para docentes financiados con recursos públicos.
- Cantidad de profesores beneficiados y criterios de selección.
- Presupuesto asignado y ejecutado en la capacitación del personal educativo.
En caso de que su respuesta sea la de negar mi solicitud de información, le pido que, de acuerdo a lo establecido en el artículo 2.1.1.3.1.4 del Decreto 1085 de 2015, indique los recursos administrativos y judiciales procedentes.
La respuesta a la presente solicitud debe ser enviada a mi dirección de correo:
isabella.cuellar@urosario.edu.co , en formato PDF.</t>
  </si>
  <si>
    <t>E-2025-56888</t>
  </si>
  <si>
    <t>Soy madre de un menor que estudiante en el colegio cedid san Pablo de la localidad de Bosa lo cual hoy 21 de marzo de 2025 trago a casa este croissant que le dieron de refrigerio en el colegio quiero demostrar mi queja por el pésimo estado del alimento que le están dando a los estudiantes es un producto que sabe a feo y adicional a esto viene crudo por dentro de verdad estos alimentos le puede causar un daño estomacal a muestra hijos no hay derecho que jueguen con la salud y el bienestar de nuestro hijos, envío evidencia de los dichos en el texto gracias</t>
  </si>
  <si>
    <t>E-2025-56894</t>
  </si>
  <si>
    <t>los estudiantes han manifestado en diferentes oportunidades MAL TRATO VERBAL por parte del personal del PAE especialmente del facilitador quien ha: tirado la bandeja (…) (…) respecto al programa se están presentando las siguientes situaciones: que NADIE TAMPOCO ASUME NI MEJORA. Especialmente con el desayuno: huevo en estado crudo, huevo con combinaciones inapropiadas. (...)"</t>
  </si>
  <si>
    <t>Por favor revisar los productos q le dan a los niños en las onces, por q dan un producto q no tiene nada q ver con la etiqueta dan un supuesto pandebono... q no es más q una mogolla de 300 pesos... el caso es q estén cobrando... como pandebono. ya varias veces le han dado lo mismo... y es a los niños de primaria los más pequeños. por favor revisar, ya q estarían cobrando pandebonos y son simples mogollas. gracias”</t>
  </si>
  <si>
    <t>Queja en contra del liceo femenino mercedes nariño: hoy es 2 de abril y las estudiantes siguen sin recibir su almuerzo correspondiente, les toca compartir 1 almuerzo entre 2 niñas y deben compartir hasta la cuchara, no es justo ya que las niñas permanecen 9 horas diarias en el colegio y no tienen alimentación digna, compensar todas las semanas dice que la próxima semana sí llegarán todos los almuerzos, pero nada. infortunadamente muchas familias no tenemos los recursos para darles dinero para un almuerzo. es una forma de humillar a las niñas, además, porque las funcionarias de compensar les contestan de mala forma a las niñas y hasta algunos docentes que preguntan por el almuerzo</t>
  </si>
  <si>
    <t xml:space="preserve">Denunciar que los niños del colegio Heladia Mejia sede a (cl. 65 #15a-4 localidad de barrios unidos) llevan aproximadamente un mes de clases con jornada unica, y aun no se les esta suministrando el almuerzo. los estudiantes estan saliendo dos horas mas temprano de lo estipulado y estan perdiendo una hora de clases. en otras palabras, se esta incumpliendo con su ultima hora de clase. en un principio se manifesto que los estudiantes entrarian a jornada unica porque se les iba a suministrar alimento caliente, pero no se ha cumplido con dicho compromiso </t>
  </si>
  <si>
    <t>Los refrigerios que llegan al colegio tienen irregularidades, esto lo infomo dado que, muchas tienen nombre falsos, ya que mi hijo me ha mostrado que las envolturas de algunos alimentos del refrigerio no dicen lo que en verdad es; un ejemplo me mostro que en algunos alimentos decia pan de bono, miramos junto con mi hijo y se trataba de una mogolla de harina, luego le dieron otra alimento que decia almojabana el destapo el alimento y nuevamente se trataba de una mogollo de harina</t>
  </si>
  <si>
    <t>El presente requerimiento ingresa a través de la línea de servicio a la ciudadanía de la secretaría distrital de salud el 04/04/2025. Peticionario(a) reporta incumplimiento de normatividad y requisitos sanitarios en el colegio SaludCoop Norte, ubicado en la dirección Calle 181 - 18B 82, barrio Santandercito, localidad Usaquén. Se comunica ciudadana Edna Lizeth Jiménez Rojas, identificada con CC: 1032436502, quien refiere que en este colegio le brindan el desayuno a los estudiantes. Estos alimentos se encuentran en mal estado: el pan es duro, la fruta está dañada, la cocción de alimentos no es la adecuada. Expresa que debido a esta situación, sus hijos y varios compañeritos han tenido que asistir al servicio de urgencias. Por lo anterior, solicita se realice la correspondiente inspección y se tomen las medidas a las que haya lugar.</t>
  </si>
  <si>
    <t>E-2025-59699</t>
  </si>
  <si>
    <t>Nos dirigimos a ustedes en calidad de padres de familia de preescolar (Jardín y Transición) del IED Jorge Eliecer Gaitán, con el fin de expresar nuestro agradecimiento por el servicio que brindan a nuestros hijos. Reconocemos su dedicación y compromiso con el bienestar de los niños. Sin embargo, considerando la corta edad de nuestros hijos y la importancia de una nutrición adecuada para su crecimiento y desarrollo, nos permitimos realizar las siguientes sugerencias con el objetivo de mejorar el servicio de alimentación: Estamos seguros de que estas sugerencias contribuirán a mejorar la calidad de la alimentación nuestros hijos y, por ende, su salud y bienestar. 1. Reducción de condimentos en el almuerzo: Solicitamos amablemente que se disminuya la cantidad de condimentos, especialmente ajo y cebolla, en las preparaciones del almuerzo. Hemos notado que los niños regresan a casa con un fuerte olor a estos condimentos en la boca, lo cual nos preocupa. 2. Refrigerios más saludables: Sugerimos que se evite incluir en los refrigerios paquetes con sellos negativos y alimentos demasiado duros para la masticación de los niños. Consideramos que sería beneficioso ofrecer alternativas más saludables y fáciles de consumir, como frutas frescas, yogur natural o frutos secos. de Agradecemos de antemano su atención a esta comunicación y confiamos en su disposición para considerar nuestras propuestas.</t>
  </si>
  <si>
    <t>E-2025-59721</t>
  </si>
  <si>
    <t xml:space="preserve">El día de ayer 20 de marzo es radicado en el colegio el Derecho de Petición por parte de padres de familia relacionados con la prestación del servicio de comida caliente, atendiendo a las indicaciones dadas en estos casos los notificamos a ustedes para dar respuesta a este requerimiento. </t>
  </si>
  <si>
    <t>E-2025-59972</t>
  </si>
  <si>
    <t>Soy María Isabel Pinzon Tibavisco, mamá representante del salón 201, le escribió porque en el grupo varios papás están preocupados por el consumo de café en los niños pequeños, y en especial porque algunas veces la bebida es muy negra y los niños no la puede consumir. Me dieron la indicación de elevar esta inquietud a usted para que sea revisada en el próximo comité de alimentación. Quisiéramos si es posible se evalúe el tema para reemplazar esta bebida caliente en esta población debido al efecto que puede causar en ellos por su corta edad.</t>
  </si>
  <si>
    <t>E-2025-60666</t>
  </si>
  <si>
    <t>Mediante la presente, actuando en calidad de padres y acudientes de los estudiantes de la Escuela Nacional de Comercio que se relacionan al final de este escrito, nos permitimos reportar una serie de irregularidades que se vienen presentando por parte del PAE (Programa de Alimentación Escolar) frente a la comunidad estudiantil. Lo anterior se sustenta en los siguientes Hechos: 1.La ESCUELA NACIONAL DE COMERCIO para el año lectivo 2025, paso de ser una institución de Dos jornadas (mañana y tarde) a ser JORNADA ÚNICA, supuestamente en un horario de 6 :20 a.m a de 2:30 p.m. 2.Durante el mes de enero se llevaron a cabo reuniones con los padres de familia para comunicar cual seria la estrategia a implementarse en la Jornada única, dentro de las cuales se acordó el Plan de Alimentación para los alumnos de Bachillerato de ESNALCO el cual incluía Refrigerio Escolar y supuestamente SERVICIO INTEGRAL DE ALMUERZOS TRANSPORTADOS SIAT. 3. A fecha de hoy 11 de marzo, seguimos a la espera de que nuestros hijos reciban EL SERVICIO INTEGRAL DE ALMUERZO. Si bien es cierto reciben dos refrigerios durante la Jornada, también se debe resalatar que ese refrigerio no es suficiente para una jornada tan extensa en la cual se consumen muchas mas calorías. 4. Ante la ausencia de ese servicio tan imprescindible para nuestros hijos, además de las reiteradas quejas de algunos padres por el mal estado en que vienen en algunas ocasiones los REFRIGERIOS, hemos recurrido en diferentes oportunidades a la GESTORA TERRITORIAL DEL PAE LA SEÑORA JOHANNA CORTÉS, quien a través de whatsap manifiesta que en efecto están en el deber de brindar los almuerzo correspondientes, pero que LAMENTABLEMENTE NO HAY PRESUPUESTO. Aunado a lo anterior esta persona en varias ocasiones nos ha puesto citas y casi siempre las incumple bajo el argumento que se le presentan inconvenientes en otras localidades, lo cual nos hace pensar que para el PAE Y SU REPRESENTANTE NO ES PRIORIDAD LA ESNALCO. PROBLEMA Como es bien sabido, a pesar de que nuestra Institución Esta ubicada en la Candelaria un gran sector del estudiantado vive en localidades aledañas, como Santafe, Martires, San cristobal entre otras, lo cual implica a la hora de desplazarse un gran esfuerzo ya que muchos de ellos llegan a pie y deben irse a pie pues la situación económica no da para pagar un medio de transporte, lo cual significa que hay un mayor desgaste físico, máxime si se tiene en cuenta que esos barrios están ubicados en colina. almuerzo. razón por la cual es casi que de extrema necesidad el reponer calorías a través de un Ahora bien, para nadie es un secreto que por la situación socioeconómica de varios estudiantes, no les es posible acceder a las tres comidas diarias de cualquier persona. Y se alimentan apenas de de lo que reciben en el Colegio. En vista de esta situación es claro que nuestros hijos están en peligro de desnutrición, por ende ESTAN EXPUESTOS A diferentes enfermedades sobrevinientes de esa desnutrición quedando en riesgo absoluto su salud. Ahora bien si ustedes como Entidad del Distrito sabían que no se contaba con la INFRAESTRUCTURA Y PLAN METODOLOGICO PARA SOSTENER UNA JORNADA ÚNICA, NO DEBIERON TERMINAR CON LAS DOS JORNADAS QUE EXISTIAN, pues es delicada la situación que se esta presentando. mas si se tiene en cuenta que es OBLIGATORIO SUMINISTRAR EL ALMUERZO CUANDO SE TRATA DE JORNADA EXTENSA PARA NUESTROS HIJOS, POR LO TANTO SE TRATA DE UN INCUMPLIMIENTO QUE AFECTA NO UNO SI NO VARIOS DERECHOS DE NUESTROS HIJOS, pues da la sesción que a los alumnos los dejan salir a las 2 de la tarde para tratar de compensar en algo la falta de almuerzo, lo cual sigue siendo preocupante pues a parte de que no reciben su almuerzo, también están dejando de recibir media hora mas de clase . DERECHOS VULNERADOS De lo anterior se concluye claramente que ustedes como AUTORIDAD DISTRITAL EDUCATIVA están vulnerando LOS DERECHOS FUNDAMENTALES de nuestros hijos: A UNA BUENA EDUCACIÓN, DERECHO A LA IGUALDAD, pues no olvidemos que otras INSTITUCIONES EDUCATIVAS COMO LA CANDELARIA, JORGE SOTO, AULAS COLOMBIANAS ENTRE OTROS A DIFERENCIA DE LA NUESTRA SI CUENTAN CON UNA ALIMENTACIÓN ESCOLAR COMPLEMENTARIA PETICIÓN De manera enfática solicitamos que en el menor tiempo posible GARANTIZEN EL DERECHO FUNDAMENTAL A LA EDUCACION DE NIÑOS, NIÑAS Y ADOLESCENTES MEDIANTE LA CORRECTA Y COMPLETA EJECUCION DEL PAE (plan de alimentación escolar) SUMINISTRANDO EL COMPLEMENTO ALIMENTARIO TIPO ALMUERZO PARA LOS ESTUDIANTES DE BACHILLERATO DE LA ESCUELA NACIONAL DE COMERCIO.</t>
  </si>
  <si>
    <t xml:space="preserve">Quiero denunciar un hurto de comida en el Colegio Republica Del Ecuador por parte de los vigilantes de este colegio cada 3 dias ellos sacan bolsas negras con comida la cual se la reparten cuadras mas abajo del colegio, he ido a hablar con el rector pero ellos me conocen y se dieron cuenta que los vi y siempre me dice que el no esta. Quiero de la ayuda de la Secretaria para que investigue esto por que en el colegio hay un comedor Escolar en el que mi hijo almuerza. </t>
  </si>
  <si>
    <t>URGENTE UNA AYUDA Y RESPUESTA LO ANTES POSIBLE PERO SE ESTA SALIENDO DE CONTROL YA LOS DOCENTES SE LES SALIO DE LA MANO EL COLEGIO Y UN COLEGIO NUEVO TERRIBLE, Entiendo tu preocupación sobre la situación en el colegio María Josefa Canelones, y me parece muy importante que los padres y la comunidad en general exijan un ambiente educativo y alimentario adecuado para los niños. A continuación, te doy un enfoque más estructurado y fundamentado para expresar nuestras inquietudes, incluyendo normas, reglas y principios que respaldan la probematica que se presenta como son los ALIMENTACION DE SOLO HARINAS PAN Y LECHE TODOS LOS DIAS, ROBOS, MALTRATO, COMIDA EN MAL ESTADO, SIN UNIFORMES, FALTA DE SEGURIDAD APOYO DE POLICIA Y MEJORES METODOLOGIA PARA LOS PROFESORES GROSEROS Y QUE NO ESCUCHAN A LOS NIÑOS QUE SOLO AMENAZAN Y PREGUNTAN DE DONDE VIENEN Mejoramiento en la Alimentación Escolar y la Calidad del Trato a los Estudiantes en el Colegio María Josefa Canelones 1. La importancia de una alimentación balanceada para los niños: Según la Ley 1098 de 2006 (Código de la Infancia y Adolescencia de Colombia), el bienestar de los niños es un derecho fundamental. La nutrición adecuada es crucial para el desarrollo físico y cognitivo de los estudiantes, lo que impacta directamente en su rendimiento escolar. En este contexto, es necesario que las autoridades educativas se aseguren de que los menús que se ofrecen sean saludables y balanceados. Esto incluye el cumplimiento de los lineamientos establecidos por la Resolución 2922 de 2010, que regula las condiciones nutricionales en las instituciones educativas, y establece que los alimentos ofrecidos deben ser adecuados, completos y balanceados. 2. Cumplimiento de las normas sobre la calidad de los alimentos: El Ministerio de Salud y Protección Social ha establecido guías para garantizar que los alimentos escolares sean saludables. El Decreto 2436 de 2010 establece que la alimentación escolar debe cumplir con una serie de parámetros nutricionales que garanticen la salud de los niños. Esto incluye evitar el consumo excesivo de harinas refinadas y azúcares, que son perjudiciales para la salud, especialmente en la etapa de crecimiento. La situación que describes, con menús que consisten mayormente en pan, leche y queso en mal estado, no cumple con estos requisitos, lo que constituye una clara violación a los derechos de los niños a recibir una alimentación saludable y nutritiva. 3. Responsabilidad de los educadores y el trato a los estudiantes: El trato respetuoso y el bienestar emocional de los estudiantes son también derechos fundamentales establecidos por la Ley 1620 de 2013, que regula la convivencia escolar. Los profesores y el personal educativo tienen la responsabilidad de garantizar un ambiente seguro y respetuoso para todos los estudiantes. Cualquier forma de maltrato, ya sea físico, psicológico o verbal, está prohibida por la ley. La situación que mencionas, donde los niños son regañados por expresar preocupaciones sobre la comida y donde se les insta a no hablar sobre estos problemas, va en contra de la ética y las normativas que protegen a los menores. Además, los docentes deben ser un apoyo para los estudiantes, no una fuente de temor. La Ley 1620 también promueve la implementación de mecanismos de prevención y atención ante cualquier forma de acoso o maltrato escolar, lo que debe incluir la escucha activa de los padres y la intervención de las autoridades educativas cuando sea necesario. 4. Exigencia de derechos y mejoramiento de la calidad educativa: Aunque el colegio sea público, los padres tienen el derecho de exigir una educación digna, respetuosa y de calidad para sus hijos, tal como lo establece la Constitución Política de Colombia, en su artículo 44, que señala que los derechos de los niños prevalecen sobre los derechos de los demás, y el derecho a la educación es un derecho fundamental. Esto implica que los padres pueden y deben exigir que se cumpla con los estándares de calidad en cuanto a la alimentación, la atención y el trato que reciben los niños. Propuestas de mejora: 1. Revisión del menú escolar: Los responsables del área de nutrición deben revisar el menú escolar, asegurándose de que sea balanceado y acorde a las necesidades de los niños. Es fundamental que se ofrezcan alternativas que no estén basadas únicamente en harinas refinadas y productos con alto contenido de azúcar. 2. Monitoreo constante de la calidad de los alimentos: Es necesario que los alimentos sean revisados y controlados periódicamente para asegurar su buen estado. Esto debe estar bajo la supervisión de una nutricionista calificada que garantice que se cumplan los estándares establecidos por el Ministerio de Salud. 3. Sensibilización y capacitación de los docentes: Los profesores y el personal deben ser capacitados en cuanto a los derechos de los niños, el trato respetuoso y la importancia de fomentar un ambiente de confianza. Los educadores deben ser parte activa del proceso de mejora de la calidad educativa y del bienestar de los estudiantes. 4. Canales de comunicación abiertos: Debe haber una comunicación transparente y efectiva entre los padres, los estudiantes y las autoridades educativas. Los padres deben poder expresar sus inquietudes sin temor a represalias, y las autoridades deben responder de manera adecuada. Es importante que como padres se sigan defendiendo los derechos de los niños y exigiendo que se cumpla con lo estipulado por las leyes colombianas en cuanto a la educación y la alimentación. También puedes acercarte a la Secretaría de Educación o al Personero Municipal para interponer una queja formal y dar visibilidad al problema. 2. Es totalmente comprensible tu preocupación por los uniformes escolares, ya que son una parte esencial de la educación y del bienestar de los estudiantes. Los uniformes no solo son un símbolo de identidad escolar, sino que también contribuyen a la igualdad y a la comodidad de los niños para que puedan concentrarse en sus estudios. Si el colegio aún no ha entregado los uniformes o no se ha hecho una gestión adecuada para proveerlos, esto podría ser otro tema a abordar en conjunto con los demás padres. Como padres, tienen derecho a exigir que se cumplan las promesas hechas por la institución, ya que esto es parte de su obligación de proporcionar un entorno adecuado para el aprendizaje y el desarrollo de los niños. ¿Qué puedes hacer? 1. Revisar las normativas internas del colegio: El colegio debe tener una política sobre la entrega de uniformes y un plan para garantizar que todos los estudiantes los reciban. Si no es el caso, los padres pueden solicitar información sobre cuándo se entregarán. 2. Reunirse con otros padres: Si es un problema común, organizarse con otros padres puede ser más efectivo para pedir una solución conjunta. 3. Contactar a la administración o a la Secretaría de Educación: Si el problema persiste, es posible que debas elevar la queja ante las autoridades educativas locales para que se tomen medidas. En resumen, tanto la alimentación como los uniformes son derechos básicos para los estudiantes, y los padres tienen todo el derecho de exigir que se cumplan. 3. Lamento NO ESCUCHAN NI HACEN NADA YA QUE SE SIGUE ESCUCHAN LOS ROBOS COTINUOS EL Escuchar que ha habido robos y hurtos en el colegio, ya que eso no solo afecta la seguridad de los estudiantes, sino también su bienestar emocional. Los robos y hurtos en instituciones educativas son una preocupación grave y deben ser tratados con seriedad por parte de las autoridades del colegio y de la comunidad educativa en general. ¿Qué puedes hacer al respecto? 1. Denunciar los hechos al colegio: Es importante que informes a la administración del colegio sobre los robos y hurtos. Deberían existir protocolos de seguridad para prevenir este tipo de situaciones, y la institución debe tomar cartas en el asunto para investigar y asegurar que los estudiantes estén protegidos. 2. Reunión con los padres: Organizar una reunión con otros padres puede ser útil para abordar el problema en conjunto. Si es un tema recurrente, presentar una queja colectiva puede generar una respuesta más rápida de las autoridades. 3. Asegurar la colaboración de la policía: Si los robos continúan, es necesario involucrar a la policía. Ellos pueden ayudar a investigar los hechos y mejorar la seguridad en el entorno escolar. 4. Revisar las medidas de seguridad del colegio: Las escuelas deben contar con cámaras de seguridad, personal de vigilancia y protocolos para evitar que situaciones como estas ocurran. Si no existe un sistema adecuado de seguridad, los padres pueden exigir su implementación. 5. Fomentar el respeto entre los estudiantes: Además de las medidas de seguridad físicas, es esencial promover una cultura de respeto y convivencia dentro del colegio. A través de actividades y campañas de sensibilización, los estudiantes pueden ser más conscientes de la importancia de respetar la propiedad ajena. Normas relevantes sobre seguridad escolar en Colombia:  Ley 1620 de 2013 (Convivencia escolar): Esta ley establece que las instituciones educativas deben garantizar un ambiente seguro para los estudiantes, promoviendo el respeto y la convivencia pacífica.  Código Penal Colombiano: El robo es un delito penal y debe ser tratado con la seriedad que merece, investigando los hechos y tomando las acciones legales correspondientes. Si el colegio no está tomando las medidas adecuadas para proteger a los estudiantes, los padres tienen derecho a exigir que se refuercen las medidas de seguridad, tanto físicas como pedagógicas, para garantizar la seguridad de todos. 4. OTRO PUNTO IMPORTANTE El maltrato entre los niños y el bullying son problemas serios que pueden tener consecuencias devastadoras para el bienestar emocional y psicológico de los estudiantes. Es aún más preocupante cuando los profesores no intervienen ni defienden a los niños que sufren estas situaciones. Esto no solo afecta a los estudiantes directamente involucrados, sino que también impacta en la calidad del ambiente escolar y el desarrollo emocional de todos los niños. ES NECESARIO QUE BUSQUEN ALTERNATIVAS URGENTE Normativa sobre maltrato y bullying: 1. Ley 1620 de 2013 (Convivencia Escolar): Esta ley establece que todas las instituciones educativas deben fomentar un ambiente de convivencia pacífica, prevenir el acoso escolar y actuar de manera efectiva ante situaciones de bullying. Los profesores tienen la obligación de intervenir y proteger a los estudiantes en caso de maltrato. 2. Código Penal Colombiano: El maltrato escolar, sea físico, psicológico o emocional, es considerado una forma de violencia, y los responsables pueden ser sancionados legalmente. Es importante que si los casos de bullying no son atendidos adecuadamente, los padres denuncien este tipo de situaciones ante las autoridades competentes. 3. Artículo 44 de la Constitución Política de Colombia: Este artículo establece que los derechos de los niños prevalecen, incluyendo el derecho a vivir en un entorno seguro, respetuoso y libre de maltrato. Los niños tienen derecho a una educación sin acoso ni intimidaciones. ¿Qué se puede hacer? 1. Informar a la administración del colegio: Si hay maltrato entre los niños y los profesores no están interviniendo, es fundamental que los padres informen a la administración del colegio. La escuela debe tener protocolos establecidos para manejar el bullying y debe ser responsable de tomar medidas inmediatas. 2. Reuniones con otros padres: Si se trata de un problema común, organizar una reunión de padres puede ser más efectivo para exigir cambios. Juntos, pueden presentar una queja formal a las autoridades educativas del colegio y exigir que se implementen medidas preventivas y correctivas. 3. Intervenir como padres de manera activa: A veces, los padres pueden ser clave para fomentar el cambio. Se puede pedir a la institución que realice talleres de sensibilización sobre el bullying y el respeto, o incluso sugerir la presencia de un psicólogo escolar que brinde apoyo a los estudiantes. 4. Denunciar el caso ante las autoridades competentes: Si el bullying persiste o si hay indicios de que no se están tomando las medidas adecuadas para proteger a los estudiantes, es importante elevar la denuncia a la Secretaría de Educación o a la Personería Municipal. En casos graves, se puede acudir a la Fiscalía General de la Nación. 5. Fomentar una cultura de respeto: Además de la intervención en los casos específicos de bullying, es fundamental promover un ambiente donde los estudiantes aprendan a respetarse mutuamente. Los docentes deben ser capacitados en cómo manejar estas situaciones y enseñar a los niños la importancia de la empatía y el respeto por los demás. Acciones urgentes para proteger a los estudiantes:  Intervención inmediata: Los profesores deben intervenir de inmediato cuando vean un caso de bullying o maltrato. Si no lo hacen, es una falta grave que debe ser señalada por los padres.  Implementación de un plan de acción: La escuela debe tener un protocolo claro para tratar el bullying. Esto incluye la denuncia inmediata, el seguimiento de los casos y la creación de un ambiente de apoyo para las víctimas.  Atención psicológica: Se debe ofrecer apoyo psicológico tanto a los niños víctimas de maltrato como a los agresores, ya que el bullying también es un reflejo de problemas emocionales que deben abordarse. Es esencial que los padres sigan exigiendo a la escuela que tome medidas concretas y efectivas para prevenir el bullying y el maltrato entre los estudiantes. Los derechos de los niños deben ser siempre una prioridad, y las autoridades educativas deben garantizar que los profesores actúen de manera responsable en estos casos. 5. Y QUE ESTAN HACIENDO cuando los profesores recurren a la grosería o el maltrato hacia los estudiantes, se está violando un principio fundamental de la educación: el respeto. Los profesores no solo deben ser modelos a seguir en cuanto a conocimiento académico, sino también en cuanto a conducta y trato hacia los estudiantes. Este tipo de comportamiento afecta gravemente el bienestar emocional de los niños y su desarrollo educativo. POR LO CUAL ALGUNOS NIÑOS NO QUIEREN VOLVER Normas y Leyes que protegen a los estudiantes del maltrato por parte de los profesores: 1. Ley 1620 de 2013 (Convivencia Escolar): Esta ley establece que las instituciones educativas deben promover un ambiente libre de violencia y maltrato, tanto entre estudiantes como entre estudiantes y docentes. Los profesores tienen la responsabilidad de garantizar el respeto y actuar de manera profesional ante cualquier situación, evitando cualquier forma de abuso verbal o emocional. 2. Código Penal Colombiano: Si los profesores recurren a insultos, agresiones físicas o psicológicas, están cometiendo un delito de violencia escolar, lo cual puede tener consecuencias legales. Según el Artículo 11 de la Ley 1098 de 2006 (Código de la Infancia y Adolescencia), los niños y adolescentes tienen derecho a vivir libres de violencia y maltrato, y el Estado está obligado a proteger estos derechos. 3. Artículo 44 de la Constitución Política de Colombia: Establece que los derechos de los niños, incluyendo su derecho a la educación, al respeto y a la integridad, prevalecen sobre los derechos de los adultos. Esto implica que los niños tienen derecho a recibir un trato digno y respetuoso por parte de sus educadores. Qué deben hacer los docentes:  Actuar con profesionalismo: Los profesores deben ser modelos de respeto y comportamiento. La Resolución 1045 de 2017 establece lineamientos para la convivencia y los valores que los docentes deben promover. La Ley 115 de 1994 (Ley General de Educación) también resalta que la educación debe ser de calidad y respetuosa con los derechos humanos de los estudiantes.  Capacitación continua: Los profesores deben estar capacitados para gestionar conflictos, brindar apoyo emocional y manejar la disciplina de manera respetuosa y constructiva.</t>
  </si>
  <si>
    <t>En ejercicio del derecho fundamental de petición, consagrado en el artículo 23 de la Constitución Política y del derecho de acceso a la información pública, consagrado en los artículos 20 y 74 de la Constitución y desarrollado por la Ley 1712 de 2014, de manera respetuosa le solicito la siguiente información sobre la asignación, uso y resultados del presupuesto destinado a la educaciónbásica (primaria y secundaria) y media de la ciudad de Bogotá, Distrito Capital, en el año 2024 (desde enero hasta diciembre) . 1. Presupuesto y ejecución de recursos - Copia del presupuesto asignado a la educación en Bogotá desde el primero de enero de 2024 hasta el 31 de diciembre de 2024. - Desglose del presupuesto por rubros, incluyendo infraestructura, tecnología,capacitación docente, alimentación escolar, entre otros. - Informes de ejecución presupuestal: cuánto se ha gastado y en qué se ha invertido hasta la fecha. 2. Infraestructura y dotación escolar
- Listado de instituciones educativas que han recibido recursos para mantenimiento o construcción en los últimos años. - Detalle de las obras realizadas, costos y empresas contratistas responsables. - Información sobre licitaciones y contratos adjudicados en infraestructura educativa.
3. Tecnología y conectividad en colegios públicos - Presupuesto destinado a la compra de dispositivos tecnológicos (computadores, tabletas y proyectores.).
- Cantidad de equipos entregados a instituciones educativas y criterios de distribución. 4. Alimentación escolar - Empresas contratadas para suministrar alimentos a los colegios públicos. - Presupuesto asignado y ejecutado en el Programa de Alimentación Escolar (PAE). 5. Capacitación docente
- Listado de programas de formación para docentes financiados con recursos públicos. - Cantidad de profesores beneficiados y criterios de selección.
- Presupuesto asignado y ejecutado en la capacitación del personal educativo.
En caso de que su respuesta sea la de negar mi solicitud de información, le pido que, de acuerdo a lo establecido en el artículo 2.1.1.3.1.4 del Decreto 1085 de 2015, indique los recursos administrativos y judiciales procedentes.
La respuesta a la presente solicitud debe ser enviada a mi dirección de correo:
isabella.cuellar@urosario.edu.co , en formato PDF.</t>
  </si>
  <si>
    <t>Respetada Sra. Claudia Constanza Vargas Torres Rectora Espero que este mensaje le encuentre bien. Me dirijo a usted en su calidad rectora del Colegio Diana Turbay IED para que por favor le remita este mensaje o por favor me informe el medio para comunicarme con el supervisor o interventor designado para el contrato del servicio de restaurante escolar, para expresar algunas preocupaciones: 1. Raciones de alimento pequeñas: He observado que las raciones de comida que se están entregando son insuficientes para satisfacer las necesidades nutricionales de los estudiantes. 2. Alimentos no frescos o recién preparados: En varias ocasiones, los alimentos entregados no parecen estar frescos ni recién preparados, lo cual es preocupante desde el punto de vista de la salud y el bienestar de los estudiantes. 3. Falta de desayuno: El domingo 30 de marzo de 2025 no se proporcionó desayuno a los estudiantes del ciclo 502 porque se había acabado, lo cual es inaceptable y afecta negativamente el rendimiento académico. 4 Adjunto evidencias que demuestran lo que nombro. Agradecería mucho su pronta atención a estas inquietudes y la implementación de las medidas correctivas necesarias para garantizar que los estudiantes reciban alimentos frescos, de calidad y en cantidades adecuadas.</t>
  </si>
  <si>
    <t>E-2025-61953</t>
  </si>
  <si>
    <t>Por medio de la presente, damos a conocer algunas observaciones sobre el refrigerio que se nos Proporciona en el colegio: Hemos notado que la variedad de alimentos sólidos ha disminuido Significativamente, limitándose en su mayoría a galletas crackeña o galletas de semillas que nos suministraron entre 3 a 4 días a la semana, a grados decimos y undécimos ya casi no se nos proporciona sándwiches, achiras y mantecadas. Además, las porciones han sido reducidas en comparación con años anteriores, ya que en algunas ocasiones recibimos porciones de 20 a 40 gramos de galletas o queso. Otro aspecto a considerar es la disminución en la oferta de frutas, en su lugar hemos recibido en mayor cantidad maní y frutos secos. También hemos notado que algunos elementos que antes se incluían en el refrigerio, como la paleta, el brownie de chocolate, la pera, el yogurt griego, sándwich y la barra energética no han regresado. Agradeceríamos mucho que se pudiera evaluar esta situación, ya que un refrigerio equilibrado es fundamental para nuestro bienestar y rendimiento académico.</t>
  </si>
  <si>
    <t>E-2025-66388</t>
  </si>
  <si>
    <t>Senores Colegio cón zalo AArango por medio de este comonicado trago exprescar. que en el comedor escolar. el dia Viernes 21-03-25 se presento la sigutente situcecion. La niña pasa con su bandea por la Vertattulla del cornedor 4 Le entregarn el carbohidrato.con pedacites de Frota. (No es Frutay es MOHO on alimorto en tescomposicion Fue lo que recib10.). Teniendo en cuenta que no es la primera vez que Eslo sucede. Tios preocupa que no le estor dando el tranclo adecuado alos alisrentos en el corteder. Lo corndo del año tHi tija se a enfermado Frecu entemente. con Vomito y diamea, y hач Tas MIños y padres quo reportan LO TMISTMO omo: tbevos crudos babosos con mal. sabor. zanes doros. y Los panes cOR THоно. y vencidos. or Este Hcotivo. enulare a HI tyo ou anchera con el desayono. ya qUO COTO pcudlente THI deker es Velar por su salud. gradesco la Atenaon y la colaturacion. spero una pronta Respuosto. nexamos Firttas. de Las PADRES</t>
  </si>
  <si>
    <t>E-2025-66957</t>
  </si>
  <si>
    <t>solicito a ustedes el doble beneficio de alimentos para mis hijas</t>
  </si>
  <si>
    <t>Por medio de la presente peticion, solicitamos de manera atenta se mejore la alimentacion de los estudiantes de secundaria del colegio federico garcia lorca sede a, ya que vemos los padres vemos con preocupacion que este año esta desmejorada en diferentes aspectos como cantidad, calidad y dieta blenceada. si bien es cierto se agradece que con nuestros impuestos hagan llegar este beneficio a nuestros hijos, esta alimentacion debe ser en la cantidad y calidad adecuada para los estudiantes que estudian 8 horas seguidas, por ejemplo la última semana les ofrecieron pollo, papa y arroz sin ninguna verdura. y otras veces nadan en guiso o en aceite las proteinas, haciendo que muchos dejen de almorzar o almuercen una comida mal preparada. hemos descargado la aplicacion PAEstarbien pero no permite ni el registro, informando que ya se tiene el registro y dando un código al mail que ni sirve para iniciar sesión. por favor se solicita solución en cuanto a estos problemas y quedamos atentos a su respuesta.</t>
  </si>
  <si>
    <t>Por medio de la presente peticion, solicitamos de manera atenta se mejore la alimentacion de los estudiantes de secundaria del colegio federico garcia lorca sede a, ya que vemos los padres vemos con preocupacion que este año esta desmejorada en diferentes aspectos como cantidad, calidad y dieta blenceada. si bien es cierto se agradece que con nuestros impuestos hagan llegar este beneficio a nuestros hijos, esta alimentacion debe ser en la cantidad y calidad adecuada para los estudiantes que estudian 8 horas seguidas. por ejemplo la ultima semana les ofrecieron pollo, papa y arroz sin ninguna verdura. y otras veces nadan en guiso o en aceite las proteinas, haciendo que muchos dejen de almorzar o almuercen una comida mal preparada. hemos descargado la aplicacion paestarbien pero no permite ni el registro, informando que ya se tiene el registro y dando un codigo al mail que ni sirve para iniciar sesion. por favor se solicita solucion en cuanto a estos problemas y quedamos atentos a su
respuesta.</t>
  </si>
  <si>
    <t>E-2025-67002</t>
  </si>
  <si>
    <t>Yo, Mariana Tovar Mora, identificada con T.I 1025143159, cursando grado 11 y actuando en calidad de representante de los estudiantes de la institución educativa *Nacional Nicolás  Esguerra*, me permito presentar el presente derecho de petición en interés general y en ejercicio del derecho constitucional de petición consagrado en el artículo 23 de la Constitución Política de Colombia.
Dado que actualmente en nuestra institución se presta el servicio del Plan de Alimentación Escolar (PAE) a través de un operador privado, solicito respetuosamente la siguiente información:
1. Nombre e información completa del contratista privado encargado de la ejecución del PAE en el colegio Nacional Nicolás Esguerra.
2. Detalles del convenio o contrato vigente con el operador, incluyendo valor total, duración, objeto del contrato y estado actual de su ejecución.
3. Información sobre si al contratista se le ha realizado algún proceso de supervisión, seguimiento o revisión, detallando las fechas, responsables y resultados de dichas supervisiones.
4. Solicitud de copia del contrato suscrito entre el colegio Nacional Nicolás Esguerra y el operador privado del PAE, o en su defecto, los documentos públicos que lo soportan.
Lo anterior con el fin de garantizar la transparencia en la prestación de este servicio esencial para los estudiantes y velar por el cumplimiento adecuado de las condiciones establecidas en el convenio, (estamos en la tarea como institución de comprobar las porciones adecuadas para todos los estudiantes y velar por el cumplimiento de lo acordado en el contrato)</t>
  </si>
  <si>
    <t>E-2025-67044</t>
  </si>
  <si>
    <t>Respetados funcionarios de la Secretaría de Educación Distrital Bogotá. Ante todo me identifico como abuela, gestora y cuidadora de la joven Sara Yuliana Zorro Velásquez, con TI 1141123460. Lo hago en virtud de que mi nieta y acudida estudia en el colegio Floridablanca, barrio Florida, Localidad Engativá, en el grado 8o. Pues bien, mi respetuosa solicitud es que ustedes estudien la posibilidad de proveer almuerzo a los estudiantes de la jornada tarde de la mencionada institución. Mi respetuosa solicitud se origina en que la mayoría de los estudiantes no almuerzan por diversas razones. La primera, no están acostumbrados a hacerlo tan temprano, sus padres o acudientes se encuentran trabajando; la mayoría de familias son de bien escasos recursos y los jóvenes pasan la mayor parte del día con el refrigerio que les brinda la institución. Pero como ustedes comprenderán son personas en pleno desarrollo de su organismo y de su mente. Este es el clamor de la mayoría de familias que viven con un mínimo o menos y no alcanzamos a cubrir las necesidades alimenticias de nuestros acudidos. Agradecemos a tan noble institución por los servicios educativos prestados y les estaremos aún más agradecidos si nos ayudan a solucionar el déficit alimentario de esta importante parte de la población bogotana. Muchas gracias por su atención y estaré pronta a considerar este punto en una reunión con ustedes, los padres de familia y, si es el caso, con los directivos y profesores del colegio. Cordial servidora Ma STELLA ZORRO CC 20324387 Tel. 3178656787</t>
  </si>
  <si>
    <t>I-2025-48533</t>
  </si>
  <si>
    <t>Respetado Director, cordial saludo. Como es de su conocimiento, existe una convocatoria para el próximo jueves 24 de abril a participar de una jornada de paro distrital de 24 horas. La posible alteración al normal funcionamiento de la institución que esto supone, puede afectar de forma ostensible la distribución del suministro PAE en todas sus modalidades, pues convocatorias similares hechas en años anteriores efectivamente han impactado en la asistencia de estudiantes. Si bien ante las dos invitaciones a un cese parcial hechas durante este año, el colegio logró mantener una normalidad total en su funcionamiento y el de los servicios complementarios (exceptuando que, aunque pocas, se tuvo que recurrir a la estrategia de repitencia en el PAE), la actual convocatoria tiene una connotación distinta que hace temer por una afectación significativa, pues como ya se dijo, en años anteriores ante avisos similares de paro, se observó que un número importante de padres de familia optan por no enviar a sus hijos. Teniendo esto en cuenta y apelando al principio de prevención ante un posible detrimento, se enviaron dos (2) solicitudes al correo de NOVEDADES PAE solicitando la reducción en el suministro y en ambos casos la respuesta fue negativa. Ante esto, y obrando desde el mismo principio, recurro a usted para solicitar por tercera vez, en esta ocasión, que se contemple la posibilidad de atender en la mencionada fecha con un suministro por DEMANDA o, en el peor de los casos, que se tenga en cuenta y se apruebe una reducción de al menos el 40% del suministro, tal como se detalló en la solicitud radicada por correo como “SOLICITUD EXTEMPORÁNEA REDUCCIÓN SUMINISTRO DE ALIMENTACIÓN COLEGIO MANUEL DEL SOCORRO RODRÍGUEZ” el pasado 15 de abril y la cual fue respondida de forma negativa con el registro No. IN110738 por parte de NOVEDADES PAE De esta manera, solo resta añadir que aunque el colegio MANUEL DEL SOCORRO RODRIGUEZ y muy en particular la administración que presido, se ha caracterizado por privilegiar los derechos y el bienestar de los menores de edad, dado el riesgo descrito y los condicionamientos legales que existen sobre la responsabilidad ante un posible detrimento, considero necesario INSISTIR en la aprobación de esta novedad o reducción, pues en caso contrario y si llegase a presentar algún tipo de afectación y/o detrimento, me eximiría de cualquier tipo de responsabilidad al respecto. Agradezco su atención y quedo muy pendiente de una nueva respuesta.</t>
  </si>
  <si>
    <t>Consumo de cafe en menores de edad, requiero conocer la documentación gubernamental que prohibe o aprueba el consumo de cafe en menores de edad, ya que por medio del PAE, se esta suministrando bebidas con contenido de cafeina a menores en Colegios, según la documentación que he consultado se prohibe el consumo de cafe en menores de 12 años y se limita en menores de 12 a 18 años, ya que el cafe no tiene contenido nutricional. Agradezco el suministro de la información que reposa y su concepto con respecto al consumo de cafe en menores d edad.</t>
  </si>
  <si>
    <t>Comparto queja de una madre de familia entregada el día de ayer 10 de abril del 2025 en la que referencia que el refrigerio entregado el día  9 de abril y que al llegar a casa estaba en mal estado (evidencia 1,2 y 3), se realiza investigación pertinente con el apoyo de entrega de compensar en lo cual evidenciamos que ese refrigerio se entrego el 3 de abril y el 9 se entrego otro tipo de refrigerio.
se realiza la retroalimentación a la madre de familia con evidencia fotografía y minutas en mano, en lo cual  exige que la queja sea escalada con compensar por ende se les comparte esta información y quedo atenta a una respuesta formal para poderla compartir con la madre de familia.</t>
  </si>
  <si>
    <t>Incumplimiento del programa de alimentación escolar (refrigerios escolares) el 24 de abril 2025 en la IED Hernando duran Dussan de la localidad de Kennedy: en el marco del paro de 24 horas del magisterio solo llegaron 40 refrigerios escolares para 6 cursos de bachillerato de la jornada mañana (aproximadamente 200 estudiantes) que están presentes en la institución violando el derecho de los niños, niñas y adolescentes a la alimentación escolar, la secretaria de educación de Bogotá fue informada por los canales correspondientes del número de estudiante a los cuales debía garantizarles hoy el servicio de alimentación, invocando el derecho consagrado en la constitución a presentar derechos de petición, solicito a la secretaria de educación explique de manera escrita porque no garantizo el derecho a la alimentación escolar (refrigerios) de todos los estudiantes citados al colegio IED Hernando duran Dussan de la localidad de Kennedy el 24 se abril 2025 jornada mañana, explique la forma de cómo va a restituir el derecho de los estudiantes violentado por su negligencia e incumplimiento ya que rectoría informo a tiempo la solicitud del número de refrigerios para este día y la secretaria de educación en sus redes sociales se ufanó de tener garantizas en la alimentación para que los padres llevaran a sus hijos a los colegios públicos en el marco del paro de maestros</t>
  </si>
  <si>
    <t>E-2025-69552</t>
  </si>
  <si>
    <t>Buen día cómo madre y representante del comité de alimentos ,los padres y acudientes de los estudiantes del Colegio Manuela Beltrán de la sede B solicitamos a ustedes la aprobación de los almuerzos escolares para nuestros hijos debido a que su jornada escolar es de 6:50 am a 12:50 pm solo reciben una pequeñas onces por lo que los niños a la hora de la salida nos manifiestan tener hambre, por lo tanto solicitamos a ustedes que nuestros hijos puedan tener la oportunidad de salir del colegio ya almorzados y así no deban esperar hasta llegar a casa para recibir su alimentación ya que hay muchos niños que viven lejos del lugar de donde estudian. Agradecemos su atención y quedamos atentos a su pronta respuesta y como acuerdo adjuntamos las firmas de los padres y acudientes de los niños que están de acuerdo con lo anteriormente mencionado.. El usuario adjuntó 1 archivos.</t>
  </si>
  <si>
    <t>E-2025-69694</t>
  </si>
  <si>
    <t>"(...) el día de hoy 2 de abril del 2025 en los refrigerios nos dieron unos rollos de queso los cuales están vencidos (...)"</t>
  </si>
  <si>
    <t>E-2025-69995</t>
  </si>
  <si>
    <t>Buenas tardes soy madre de un alumno del colegio ciudad chengdu del barrio bolonia localidad 5 de usme lo que pasa es que en el colegio hay servicio de comedor pero en ocasiones dejan los niños sin el servicio que por que no alcanza el mercado por eso desde el día viernes tienen a los cursos sin el servicio el día viernes fue el grado 11 el lunes 10 el martes 9 el miércoles 8 y mañana el grado séptimo en esta ocasión están avisando que tiene que ir desayunados y llevar almuerzo pero en ocasiones pasadas simple mente los ponían a aguantar hambre a los q les daban desayuno lo les daban almuerzo a ocurrido un par de veces no se que pasa si eso es verdad que no les envían suficiente mercado o que es lo que pasa gracias por su atención el colegio es colegio ciudad chengdu cll 79 sur #8-50 este barrio bolonia localidad usme</t>
  </si>
  <si>
    <t>E-2025-70490</t>
  </si>
  <si>
    <t>Buenas tardes Somos una empresa de lácteos interesada en el programa de refrigerios Bogotá. Gracias.</t>
  </si>
  <si>
    <t>E-2025-70994</t>
  </si>
  <si>
    <t>Reclamo ,y más atencion a los colegios distritales d Bogotá sobre refrijerios. El día hoy 28 de abril en las instalaciones del colegio arborizadora baja Jornada tarde mi hijo recibe como refrigerio un Sándwich, queso ,avena , dicho sandwich estaba vencidos.</t>
  </si>
  <si>
    <t>E-2025-71936</t>
  </si>
  <si>
    <t>Buenos días señores secretaria de educación Bogotá por medio de la presenté me dirijo a ustedes yo Jadir Antonio florez palmera Padre y acudiente de mis hijos que estudian en el colegio Nicolás buenaventura en la localidad de suba. Este año abrieron el comedor escolar porque hace varios años presentaron problemas de infraestructura y económicos y ya lo volvieron a cerrar otra vez por problemas de filtración y grietas. Hago un llamado de atención con urgencia para que la secretaria de educación Bogotá se pronuncie y envíen un equipo de trabajo a colegio distrital Nicolás buenaventura para evaluar el motivo constante de la interrupción de plan de alimentación estudiantil P.A.E el ministerio de educación nacional debe de saber está problemática que presenta la institución porque se le está negando el derecho a los estudiantes de plan de alimentación estudiantil. Dejo constancia de la carta que envió la institución de su terminación del comedor más no el retorno de plan de alimentación estudiantil Muchas gracias por su atención prestada Cordialmente Jadir Antonio florez palmera Correo electrónico jadirflorez1986@hotmail.com</t>
  </si>
  <si>
    <t>Esta queja es sobre los refrigerios del programa de alimentacion escolar (pae. Debido a que estan entregando productos exceso en sodio y exceso en grasas saturadas. Adicional, algunos productos son dificil de comer como las fotos del croissant que adjunto. Un pan pesadisimo, duro, con ingredientes que se hacen dificiles de comer. Que un adulto no comeria, imaginese un niño como hace para comerlo. Exijo su revision urgente porque es la comida que reciben los niños todos los dias en el colegio y se pierden muchos productos porque son incomible.
Esto paso en ied colegio castilla en la localidad de kennedy.|</t>
  </si>
  <si>
    <t>Para informar que los alimentos que les estan dando en el comedor del colegio ciudad chengdu a los estudiantes no estan en buen estado los niños comentan que huelen feo que saben feo y ya por ultimo hasta el jugo no les volvieron a dar ahora les dan es agua de sobremesa. Por favor si nos colaboran haciendo una visita al colegio y verifican el estado de los alimentos. Gracias</t>
  </si>
  <si>
    <t>Buen día, el motivo de mi queja nuevamente es hacia la PAE del colegio en mención, ya que cada año, existe un inconveniente en la cocina ya sea por diferentes razones, para el año 2024 duraron más de 3 meses sin servicio de comedor, decían que por mantenimiento, este año 2025 nuevamente presentan inconvenientes ahora por suministros de gas, desde el 28 de abril por ello los estudiantes no han tenido ni desayuno ni almuerzo, teniendo en cuenta que algunos estudiantes forman parte de diferentes grupos del colegio, como ajedrez, banda, stem y demás, los cuales en ciertos días deben tomar desayuno y almuerzo, es cierto que en casa reforzamos y apoyamos, pero el tema es cada año por al menos 3 meses sin dicho apoyo.</t>
  </si>
  <si>
    <t>E-2025-73528</t>
  </si>
  <si>
    <t>Buenas tardes, tengo una información, mi hijo estudia en el Colegio Marco Fidel Suárez en el Tunal Bogotá, le cambiaron la jornada hasta las 3 PM y dijeron que les iban a dar almuerzos a los estudiantes, y hasta ahora no ha sido posible que los jóvenes reciban ese beneficio, me parece ilógico que tengan a los jóvenes y niños estudiantes todo el día sin probar alimentos nutritivos, solo les dan una merienda entre gargerias, dulces y algunas galletas sin sabor, los niños no rinden adecuadamente en las actividades escolares y eso puede desencadenar enfermedades, deshidratación, desordenes alimenticios y problemas de gastritis, peritonitis entre otros, agradezco mucho su valiosa colaboración y atención</t>
  </si>
  <si>
    <t>E-2025-73529</t>
  </si>
  <si>
    <t>E-2025-73530</t>
  </si>
  <si>
    <t>E-2025-74187</t>
  </si>
  <si>
    <t>El presente correo es para denunciar que algunos de los alimentos entregados por el programa escolar en el refrigerio de los niños del colegio Nueva Zelanda IED jornada tarde de la localidad de Suba en Bogotá están en mal estado. Específicamente les están dando a los niños alimentos de panadería crudos. Aclaro que no es la primera vez que sucede</t>
  </si>
  <si>
    <t>Queja por entrega de alimentación PAE en colegios</t>
  </si>
  <si>
    <t>Petición formal de los padres de familia por la entrega de alimentos en mal estado. 
Buenos días, agradezco la validación ya que el día lunes 05 de mayo del 2025 en la entrega de refrigerio a los niños de la IED Kennedy sede Antonia Santos, le están entregando alimentos vencidos como se evidencia en la foto y adicional a esto los alimentos presentan hongos. Como se demuestra en la foto, desde comienzo de año varios niños han manifestado malestar estomacal y esto debido a la alimentación que están recibiendo en el colegio. Por favor, esto es un tema delicado. Exigimos como padres de familia preocupados por el bienestar de nuestros hijos que se tomen las medidas correspondientes a estos hechos. Es imposible que tanto los proveedores entreguen estos alimentos en mal estado y los profesores, que son los encargados de entregar, ni miren las fechas de vencimiento. Como son niños pequeños que no saben identificar, se aprovechan de eso y si así son los refrigerios, ¿cómo serán los almuerzos? ¿Qué medidas tienen para todo esto? Por favor, estamos hablando de niños. No es justo que jueguen con la salud y el bienestar de los niños. Ojalá se pongan en contacto rápido con alguien para que esto no demore.</t>
  </si>
  <si>
    <t>E-2025-74813</t>
  </si>
  <si>
    <t>E-2025-74972</t>
  </si>
  <si>
    <t>Por medio del presente se presenta QUEJA contra el proveedor logístico UT SOCIAL FOOD quien suministra primera entrega refrigerios en Colegio Ciudad de Montreal IED En la sede B Sitio de entrega 2 ubicada en carrera 17 N # 65A29 Sur están suministrando durante 3 días a la semana ACHIRAS generando quejas entre los estudiantes debido que, al existir un cronograma de menú, estos no se deben repetir en la misma semana</t>
  </si>
  <si>
    <t>E-2025-75299</t>
  </si>
  <si>
    <t>Por medio de la presente el consejo de padres de familia del colegio Angela Restrepo Moreno, administrado por las hijas de María Auxiliadora, de conformidad con lo establecido en el artículo 23 de la Constitución Política, en concordancia con la Ley 1755 de 2015, nos dirigimos a ustedes para exponer lo siguiente: HECHOS 1. Vamos para 4 meses y el colegio aún no cuenta con el servicio de comedor para todos los estudiantes, ya que estamos pendientes de las reparaciones de las goteras en el área común del comedor por parte de la constructora. 2. Priorizaron los jóvenes de 10° y 11° con comida trasportada dentro del colegio debido a la jornada tan extensa que manejan por la formación Sena. 3. Carga excesiva de azucares y harinas en los refrigerios suministrados a los estudiantes. 4. Desorden alimenticio en los horarios de comida en los estudiantes debido a que deben esperar llegar a casa para recibir un alimento de sal. 5. En el primer comité de PAE del año realizado el pasado 18 de marzo en presencia de la referente local la señora Erika Mateus y personal PAE se informó sobre la carga de azúcar y el menú repetitivo que estaban recibiendo los estudiantes a lo cual se comprometieron ha realizar un cambio ya que llevábamos más de mes y medio en contingencia. Lo cual no ha sucedido. 6. Según respuesta del radicado S 2025-124384 nos informaron fecha de solución 9 de abril inicio de servicio de comida caliente. Esto no sucedió aún se presentan estas goteras y no hay fecha concreta para la entrega de dicha obra. 7. NO SE DIO RESPUESTA EN EL RADICADO S-2025-124384 a solicitud de mesa de trabajo con la dirección de construcciones de la Secretaria de Educación Distrital. PETICIONES Solicitamos a ustedes que sea el servicio de comida trasportada para todos los 1044 estudiantes ya que no podemos seguir esperando, el 44% que aporta el complemento alimenticio en el almuerzo es de vital importancia porque para ustedes es un complemento para muchos niños es su almuerzo y la única comida de sal que solo reciben en el día, debido a las diferentes dinámicas familiares que ustedes desconocen, o han realizado algún estudio en las familias? para generalizar que todos cuentan con su almuerzo cuando llegan a casa. Es muy lamentable que jueguen de esa manera con el bienestar de nuestros niños y jóvenes que tiene una jornada única, su deber como secretaria de educación y diferentes áreas es garantizar el acceso a la educación con todas las garantías entre ellas un alimento caliente con los nutrientes necesarios para su desarrollo. ¿Dónde queda lo establecido en el decreto 846 del 2023? Garantizar la prestación del servicio de alimentación escolar de manera oportuna y eficiente, como señala el artículo 1 del Decreto 846 de 2023. Si para ustedes entregar un refrigerio reforzado (pan con queso, jugo néctar extra dulce es igual al complemento de comida caliente, estamos muy mal pues no es igual a una porción de arroz, carne, ensalada, jugo y fruta. Solicitamos que las reparaciones que toman tanto tiempo en dar solución sean efectivas y no tengamos que volver a pasar por este traumatismo para todas las familias de la comunidad educativa. Parece que el colegio no estuviera dentro de las prioridades cuando sabemos que es un colegio nuevo, que aún está en garantía y si no se presta la atención oportuna que podemos esperar en un año, que todo el segundo piso este inundado y tengan que invertir mas recursos. Se realice mesa de trabajo para el día 29 de mayo 7:00 am en las instalaciones del Colegio Angela Restrepo Moreno IED. con la dirección de construcciones y el operador /contratista consorcio Sagrado Corazón de Jesús, frente a la problemática constante de goteras en varias zonas de la infraestructura del colegio. Nosotros como comunidad educativa solicitamos se brinde por parte de la secretaria de educación o por quien corresponda una respuesta verídica e inicio de servicio de comedor.</t>
  </si>
  <si>
    <t>E-2025-75619</t>
  </si>
  <si>
    <t>Solicitud de información programa PAE Solicito información del porque a los grados Primero y segundo de la sede C del Colegio la Candelaria no les brindan los alimentos ﴾almuerzo﴿ que a los grados de bachillerato del mismo Colegio si les brinda. Me parece que los niños de estos grados que se encuentran en edades de 6, 7 y 8 años promedio tienen el mismo derecho se recibir este servicio al igual que los adolescentes. En años anteriores si les brindaban su alimentación.</t>
  </si>
  <si>
    <t xml:space="preserve">Están brindando a los menores de edad una alimentación en mal estado, inadecuada (…) Los alimentos huelen y saben mal, las frutas que les dan están dañadas, o duras, verdes (…) y adicional les dan jugos en bolsa donde son altos en azúcar y desde ya afecta la salud de los niños </t>
  </si>
  <si>
    <t>E-2025-76130</t>
  </si>
  <si>
    <t>Muy respetuosamente nos dirigimos a ustedes para informar que en la sede C, tenemos un niño de inclusión, de grado tercero, que presenta síndrome de Down. Dadas las condiciones de este diagnóstico, el cual implica problemas en la deglución y con el ánimo de favorecer el proceso de inclusión del estudiante, solicitamos que se le brinde un almuerzo en el que la proteína venga molida o muy pequeña, para así favorecer el consumo y especialmente la seguridad y el bienestar del estudiante.</t>
  </si>
  <si>
    <t>E-2025-76141</t>
  </si>
  <si>
    <t>Como rectora del Colegio Las Margaritas I.E.D., me permito solicitar información sobre la programación de la reparación del piso del cuarto de congelación del comedor escolar, reportada el pasado 22 de abril. Esta solicitud se realiza debido a las reiteradas quejas por parte de padres de familia y estudiantes, quienes manifiestan su inconformidad ante la falta de variedad en la alimentación, específicamente por la ausencia de ensaladas y jugo. Asimismo, expresan descontento con el suministro actual de agua en botellas, señalando su agotamiento frente a esta situación, y exigen una pronta solución. Agradezco de antemano su atención y quedo atenta a una pronta respuesta, en aras de garantizar condiciones adecuadas para la prestación del servicio de alimentación escolar.</t>
  </si>
  <si>
    <t>E-2025-76694</t>
  </si>
  <si>
    <t>Por medio del presente solicito su valiosa colaboración en el sentido de realizar capacitación en nuestro IED Policarpa Salavarrieta para los integrantes del COMITÉ PAE, en temas de nutrición, minutas y alimentación saludable. Adicionalmente solicito su apoyo en el sentido de suministrar para el colegio un filtro de agua potable para el consumo de los estudiantes</t>
  </si>
  <si>
    <t>E-2025-76698</t>
  </si>
  <si>
    <t>La presente es para solicitar una visita de algunos representantes de nuestra comunidad educativa Sede C jornada mañana, del COLEGIO SILVERIA ESPINOSA DE RENDON IED, a la planta de elaboración de los refrigerios con el fin de poder sensibilizar a los niños y padres de familia del aprovechamiento y consumo de estos. Lo anterior, debido a que se presenta en algunos cursos dificultades con su consumo y algunos padres cuestionan los ingredientes de los mismos; atribuyendo a que en ocasiones pueden ser muy dulces y por ende poco saludables. Estaremos atentos a la cantidad de personas que puedan asistir en representación de los educadores, padres de familia y estudiantes. Al igual de la fecha y hora en que consideren conveniente la visita y agradeciendo pueda ser durante la jornada mañana.</t>
  </si>
  <si>
    <t>E-2025-76945</t>
  </si>
  <si>
    <t>El presente correo tiene como fin reportar una novedad ocurrida hoy, 9 de mayo de 2025, durante la primera entrega de refrigerios en la Sede A (1) de nuestra institución bajo radicado CRS NO115715.. El colaborador encargado de la entrega se presentó a las 8:00 a.m. Esto generó una dificultad en la recepción y distribución oportuna de los refrigerios, interfiriendo con la organización de las actividades escolares programadas para ese horario. Agradecemos tomar atenta nota de esta situación para evitar inconvenientes similares en futuras entregas. Es importante coordinar los horarios de entrega de manera que no obstaculicen el normal desarrollo de la jornada escolar. Quedamos atentos a su pronta respuesta y a la implementación de las medidas correctivas necesarias.</t>
  </si>
  <si>
    <t>E-2025-77249</t>
  </si>
  <si>
    <t>Cordial saludo. Teniendo en cuenta lo conversado y aprobado en la mesa distrital de rectores, junto con los Subsecretarios el mes pasado, solicito comedidamente información de la posibilidad de que cada vez que tengamos actividades pedagógicas con docentes, en las que no es posible citar estudiantes, se haga entrega con un día de anterioridad refrigerios de contingencia tanto para el reemplazo del refrigerio, como del almuerzo del día siguiente (el día que no se citaría a los estudiantes) para que los estudiantes puedan consumirlo en su casa. 2 Agradezco validar su esto ha sido comunicado a la interventoría. En espera de comunicación.</t>
  </si>
  <si>
    <t>E-2025-77322</t>
  </si>
  <si>
    <t>Cordial saludo De manera atenta reporto novedad con la entrega del menú 1a entrega 5 del proveedor Consorcio Nutrisevi Logístico. Los componentes de este menú son: Queso, yogurt, Fruta, la novedad que quiero reportar consiste en el balance de éstos componentes para los estudiantes que NO consumen productos lácteos y que por lo tanto solo consumirían la fruta, esperando que llegue en buen estado de conservación o maduración. 2 SOLICITUD Se agregue un componente de Cereal, o se modifique la cantidad de lácteos menú 1a entrega 5 componentes. De antemano agradezco la atención prestada, quedando atento a su respuesta..</t>
  </si>
  <si>
    <t>E-2025-78662</t>
  </si>
  <si>
    <t>Sres PAE Asunto: Reporte presencia de roedores ( ratón). El día 09 de mayo de 2025 a las 09:05 am se evidencia presencia de roedor por parte de encargada compensar PAE quien se disponía a entrega suministro de refrigerios, docente, estudiantes y personal de servicios generales que se encontraban en el área social del comedor; el roedor se encontraba en las canastillas vacías almacenadas en el área social asignada para esta tarea a espera que el proveedor las retirara como cotidianamente lo realiza. Inmediatamente el personal de servicios generales realiza limpieza y desinfección del espacio social, sin embargo, es de aclarar que estas canastillas no fueron empleadas para la entrega del refrigerio ya que el proveedor a diario trae el suministro en canastillas diferentes con los protocolos indicados y retira las del día anterior. El Colegio German Arciniegas IED cuenta con malla anti roedores en áreas específicas y proceso de fumigación vigente del día 26 de enero de 2025 realizada y certificada por la empresa FUMISE con vigencia de 180 días a partir de la fecha, de su parte Compensar cuenta con certificación de fumigación vigente del día 23 de enero de 2025 realizada y certificada por la empresa FUMISE. Agradecemos su atención prestada y prota respuesta que indique el deber ser por la situación descrita en este comunicado.</t>
  </si>
  <si>
    <t>I-2025-60542</t>
  </si>
  <si>
    <t>I-2025-60552</t>
  </si>
  <si>
    <t>Me permito presentar una queja formal como madre de familia de un estudiante del Colegio Distrital Agudelo Restrepo IED, ubicado en la ciudad de Bogotá en el barrio Perdomo localidad de Ciudad Bolívar, debido a una situación que viene afectando gravemente la adecuada alimentación de los niños y niñas beneficiarios del Programa de Alimentación Escolar (PAE). Desde el pasado 19 de abril, el colegio informó: “Me permito informar que por parte de Compensar se reporta un daño en uno de los cuartos fríos de la cocina y eso afectará el servicio de desayuno y almuerzo por unos días.” Desde esa fecha el colegio no ha suministrado el menú caliente correspondiente al desayuno y al almuerzo del PAE, como solución temporal, se han estado entregando refrigerios que consisten en productos ultraprocesados, altos en azúcar y harinas, que en ningún caso reemplazan nutricionalmente una comida caliente y balanceada, tal como lo establece el lineamiento técnico del programa. Me preocupa profundamente que, tras tanto tiempo, no se haya solucionado el daño y que no exista un plan de contingencia real que garantice el derecho a una alimentación digna, balanceada y segura para los estudiantes. Este incumplimiento vulnera no solo los derechos de los niños, sino también el propósito fundamental del PAE, que es contribuir al acceso, permanencia y rendimiento escolar a través de una alimentación adecuada. Solicito respetuosamente: 1. Que se realice una intervención inmediata para reparar el daño en la infraestructura que impide la prestación normal del servicio. 2. Que se evalúe el cumplimiento del operador del PAE y se adopten las acciones correctivas o sancionatorias pertinentes, si hay lugar a ello. 3. Que se garantice una compensación nutricional adecuada por las semanas en las que no se brindó el menú caliente, de manera que los niños no sigan siendo los perjudicados. Agradezco de antemano su atención a esta solicitud y quedo atenta a una pronta respuesta.</t>
  </si>
  <si>
    <t>Asunto: Reclamación por suspensión injustificada del refrigerio escolar Estimados señores: Me dirijo a ustedes como madre de familia de Amanda Ramírez Luna, alumna del Colegio Nueva Colombia sede A curso 802, para expresar mi preocupación y presentar una reclamación respecto a la suspensión del refrigerio escolar que se aplicó a todo el curso desde el día de hoy, jueves 15 de mayo. Al recoger a mi hija el día de hoy jueves 15 del presente mes, ella me informó que el día miércoles 14 algunos compañeros jugaron con el refrigerio, derramando jugo sobre una compañera la cual también estaba participando del juego. Entiendo que esta conducta no es adecuada; sin embargo, la profesora de matemáticas informó a una persona del colegio, desconocida para mi hija, quien decidió suspender el refrigerio para todos los niños hasta el martes 20 de mayo. Quisiera manifestar que esta medida afecta injustamente a todos los alumnos, ya que no todos se comportaron de manera indebida y muchos consumen el refrigerio correctamente. Además, esta suspensión ha provocado que los niños pasen hambre hoy, lo cual me preocupa profundamente, pues muchas familias dependen del colegio para que sus hijos reciban este alimento. Solicito que se revise esta decisión y se implementen medidas correctivas que apunten a corregir la conducta de los responsables sin perjudicar al resto de los estudiantes. Considero que la suspensión colectiva no es una solución adecuada ni justa. Agradezco de antemano su atención y quedo a la espera de una pronta respuesta y solución a esta situación.</t>
  </si>
  <si>
    <t>Cordial saludo el día de hoy mi hijo trajo parte de su refrigerio y me regaló el pan cuando fui a comer me di cuenta que tenía hongo estaba duro y seco ya que vence en dos días ya esto lo he visto en otras ocasiones el pan siempre sabe raro y está seco Pero no había revisado la fecha de vencimiento hasta ahora. Está es la clase de alimentación que le dan a nuestros hijos productos a punto de vencer llenos de carbohidratos y azúcar. El está en el colegio Jairo Aníbal Niño patio bonito por favor espero que presten más atención, de lo contrario colocaré está denuncia pública en redes sociales. Agradezco su respuesta espero pronta respuesta.</t>
  </si>
  <si>
    <t>Mediante la presente, tengo una queja con el colegio Agudelo Restrepo de la localidad de Cuidad Bolivar, ya que desde hace un aproximadamente tienen cerrado el comedor escolar por falla en un refrigerador y hasta el momento no han solucionado, lo que si sabemos es que el rector del colegio esta sancionado y nadie nos da respuesta” por lo anterior se remite el caso al área de Bienestar estudiantil.</t>
  </si>
  <si>
    <t>E-2025-80872</t>
  </si>
  <si>
    <t>Por medio del presente solicitamos amablemente conocer cuál es el estado del trámite de la reparación de los cuartos fríos o congeladores de los mismos, los cuales dejaron de funcionar 2 semanas después de aperturado el comedor y nos evita cumplir con los menús establecidos en lo pertinente a ensalada y jugos ya que el uso excesivo de plástico está generando una huella ecológica adicional de cansancio en los estudiantes quienes entendiendo la situación ya piden que el menú sea como se programó. Agradecemos su atención y respuesta acerca de la reparación y/o cambio de los cuartos fríos para atender a la población estudiantil de la mejor manera, cumpliendo con el objeto contractual</t>
  </si>
  <si>
    <t>E-2025-81165</t>
  </si>
  <si>
    <t xml:space="preserve">Presento correo enviado desde coordinación de la sede A, donde se precisa el 
serio inconveniente que se presenta en la prestación del servicio de refrigerio 
caliente por daño en la Combi desde hace ya 3 meses; a tal punto que los 
estudiantes han pensado en NO tomar el refrigerio por no cumplir con el objeto de 
servicio del mismo. 
Agradezco se adelante la gestión correspondiente con Compensar y tener una 
respuesta satisfactoria a la mayor brevedad posible. </t>
  </si>
  <si>
    <t>E-2025-81178</t>
  </si>
  <si>
    <t>Amablemente se hace solicitud de suministrar los almuerzos calientes a los estudiantes de la Institución Educativa Distrital Manuela Ayala de Gaitán, ubicada en la localidad de Engativa, ya que este año se implementó la jornada única y los estudiantes solo reciben refrigerios, lo cual no es beneficioso para su bienestar integral, puesto que es una jornada muy extensa, desde las 6:25 a.m. a la 1:25 p.m., además esto afecta sus procesos de aprendizaje.
Por otro lado presentamos una queja e inconformidad frente a los refrigerios que se le están suministrando las a los estudiantes, puesto que se ha evidenciado que la minuta no ofrece un valor nutricional adecuado para los (NNA), niños, niñas y adolescentes; por lo que no están dando cumplimiento a uno de los objetivos de PAE, "fomentar hábitos saludables y brindar alimentación nutritiva a los estudiantes de colegios públicos".
Por lo anterior se solicita la revisión y modificación de la minuta de los refrigerios donde se garantice una alimentación nutritiva y balanceada para los estudiantes, proporcionando macronutrientes (carbohidratos, proteínas y grasas) y los micronutrientes (zinc, hierro, vitamina A y calcio) en los porcentajes que se definan para cada</t>
  </si>
  <si>
    <t>Cordial saludo,En atención al derecho a la educación y al servicio de PAE en las IED del Distrito, informo y denuncio de manera anónima lo sucedido con el PAE.El día de ayer 15 de mayo del presente año los estudiantes no tuvieron clase, razón por la cual la IED San José Norte, en días anteriores remitió una circular a los acudientes para que se reclamara el PAE de esa jornada estudiantil, por lo cual sobre las 8:00 am estuve en la IED como se indicó en la circular, al reclamar el PAE solo dieron un refrigerio, sin dar el segundo refrigerio reforzado, que es el que se da a los niños sobre el medio día.De lo anterior doy gracias a la IED por garantizar el servicio del PAE, sin embargo, dicho lo informado en la circular pongo la queja en atención a: 1. No se entregó el segundo refrigerio que se da durante la jornada estudiantil, y que fue lo que garantizo la circular.2. Hacen ir al acudiente con el estudiante, por lo cual muchos de nosotros dejamos de ir a trabajar para ir a reclamar los refrigerios.3. Siendo cabeza de hogar, tengo que dejar a mi hija con alguien quien la cuida y pensé que ella iba a tener su refrigerio del medio día.4. Hacernos ir por un solo refrigerio sin tener en cuenta todo esto que uno como padres de familia tiene que hacer es muy complejo.5. Que pasa con ese otro refrigerio de la jornada que no se entrega, ¿qué se hace con él?Según la IED, la SED está programando otra actividad para este viernes 23 de mayo, en el cual nos indican nuevamente que podemos acercarnos:…” reclamar el refrigerio correspondiente a ese día.” …Dado lo anterior yo indique que sí, pero se debe garantizar la entregar los refrigerios correspondientes al día como se escribe en dicha circular.Sin otro particular, y en atención a velar por el PAE completo de los niños, quedo atenta a su respuesta.</t>
  </si>
  <si>
    <t>E-2025-81650</t>
  </si>
  <si>
    <t>Quiero informar cso repetitivo de intoxicación por parte de un estudiante necesito que investiguen como es el manejo de los alimentos para los estudiantes además de que todos los días les dan lo mismo.</t>
  </si>
  <si>
    <t>E-2025-81928</t>
  </si>
  <si>
    <t>E-2025-82020</t>
  </si>
  <si>
    <t>en ejercicio del Derecho de Petición consagrado en el art 23 de la Constitución Política de Colombia, en concordancia con la Ley 1755 de 2015, respetuosamente me dirijo a ustedes con el fin de formular derecho de petición de manera respetuosa. Considerando: El cumplimiento a la ley 2042 de 2020 y teniendo en cuenta lo dicho en su artículo 1, donde se dice que la comunidad educativa es la primera veedora de el programa PAE, me permito solicitar. PRIMERO. Solicito que se me de a conocer todos los lineamientos actuales del PAE que tengan rigidez en Bogotá D.C a la fecha actual (en su modalidad de refrigerios industrializados). SEGUNDO. Que se anexe de una manera practica la minuta patrón que utilizan para dar el 22% del complemento alimentario y la referencia de donde viene esta. TERCERO. Que se me dé a conocer el Numero de contrato del PAE para la localidad de Rafael Uribe Uribe y anexar este mismo a la respuesta. Quedo atento a sus respuestas y muchísimas gracias de antemano.</t>
  </si>
  <si>
    <t>E-2025-82290</t>
  </si>
  <si>
    <t>Concepto sobre la viabilidad técnica, financiera y jurídica frente a la propuesta para la sustitución gradual de plásticos de un solo uso en el servicio integral de almuerzos transportados (SIAT) y en el servicio integral de almuerzos transportados interno (SIATi)..</t>
  </si>
  <si>
    <t>E-2025-82371</t>
  </si>
  <si>
    <t>Cordial saludo, Respecto a la respuesta que recibí el día de hoy 20 de mayo de 2025 del radicado S-2025-172618, quiero informar mi descontento ya que en el colegio Manuela Beltrán sede B partir de este año se implementó la modalidad de jornada única para nuestros niños y es por eso que tomamos la decisión de realizar la petición de que si era posible que les dieran almuerzo a todos los niños del colegio no solo a un curso,pero tengan encuenta nuestra solicitud como padres y como evidencia adjuntaré la circular con el comunicado que nos hicieron llegar a principios de año de parte de coordinación académica. Muchas gracias quedamos atentos a una pronta respuesta nuevamente eh insistiendo para esta solicitud. Dios los bendiga</t>
  </si>
  <si>
    <t xml:space="preserve">Se resalta que los refrigerios suministrados en el colegio están en inadecuadas condiciones inadecuadas, encontrándose frutas en estado de descomposición y alimentos crudos, los cuales representan un riesgo para la salud de los estudiantes, especialmente de los niños sin que se haya tomado ninguna medida al respecto. Por lo anterior, se solicita garantizar que los alimentos suministrados sean aptos para el consumo protegiendo así el bienestar de la comunidad estudiantil </t>
  </si>
  <si>
    <t>E-2025-83058</t>
  </si>
  <si>
    <t>Por medio del presente informo que el día de hoy 13 de mayo, el menú del almuerzo no fue bien recibido por jardin 2, mi hijo me comentó que lo que coloco en su boca lo dejo y lo boto en el baño, le pregunté al profe si había novedad en el almuerzo, me dijo que fue general que los niños no comieron no entendía porque pues el no prueba el almuerzo, además hubo otra niña hizo lo mismo que mi hijo, llegó al baño a botar lo que tenía en su boca, lo que si comieron todos fue el jugo. Porfa ayúdame a investigar que paso hoy, si hay algo que decirle a compensar para mejorar con este menú.</t>
  </si>
  <si>
    <t>E-2025-83772</t>
  </si>
  <si>
    <t>Respetados Señores: Me permito remitir a ustedes, solicitud presentada al comité de alimentación escolar por la madre y acudiente de la menor SARA DANDERINO GIL , en la cual la Universidad Nacional de Colombia entrega un plan de alimentario para su hija, se informa en reunión ".. estudiante con necesidades especiales, estudiante se traslada en silla de ruedas y aparente lupus, grado de obesidad 1, por lo que la acudiente solicita se le suministre dieta hipocalorica y proteica en cinco tiempos de comida.." Agradezco a ustedes su colaboración y la viabilidad a esta solicitud, con el fin de dar respuesta clara, oportuna y de acuerdo con normas y nutrición PAE.</t>
  </si>
  <si>
    <t>E-2025-83792</t>
  </si>
  <si>
    <t>Estimados equipos SIDAE y PAE, Les escribo para solicitar su apoyo y asesoría en una situación de contingencia que estamos enfrentando en el comedor escolar de nuestro colegio. El diecinueve de mayo, el asociado responsable del mantenimiento de la campana extractora del comedor escolar me informó que no han podido realizar el mantenimiento debido a que hay una malla en la cancha del tercer piso que impide el acceso. La malla fue instalada por el colegio en el año 2023 para generar bienestar y evitar accidentes, y se ajustó en noviembre de 2024. El 20 de noviembre asiste Freddy Gómez de la Dirección de Bienestar Estudiantil para revisar en donde está ubicada la campana y hacer un tipo de solicitud durante la visita, el gestor territorial Pedro Vigoya me indica que no se debe intervenir la estructura. Sin embargo, el asociado insiste en que debemos romper la malla para que puedan acceder, lo que podría deteriorar la estructura y perder la inversión realizada. Después de consultar con la Dirección de Construcciones Escolares, se determinó que el mantenimiento se puede realizar con un andamio sin necesidad de tocar la estructura. A pesar de esto, el día de hoy me comunican que ya no pueden seguir prestando servicio de comedor y que van a entregar refrigerios de contingencia los días veintiséis y veintisiete de mayo, y el veintiocho y veintinueve ya tendrían otro tipo de refrigerio más reforzado. Me preocupa que esta situación se prolongue y no se pueda prestar el servicio como es debido. Por lo tanto, solicito su apoyo y asesoría para encontrar una solución definitiva a este problema. Agradezco su atención a este asunto y quedo a la espera de su respuesta y se pueda subsanar esta novedad lo más pronto posible con el fin de prestar el servicio como lo indica la norma en un colegio de jornada única.</t>
  </si>
  <si>
    <t>E-2025-84356</t>
  </si>
  <si>
    <t>Cordial saludo, en referencia al asunto solicitamos de manera inmediata que toda la comida caliente sea en la modalidad de entrega SIAT para el Colegio Estados Unidos de América, debido a la emergencia sanitaria que se está presentando en el bloque de secundaria donde se encuentra la cocina.</t>
  </si>
  <si>
    <t>E-2025-85079</t>
  </si>
  <si>
    <t>Porque está sucediendo esto con los estudiantes de plan de alimentación escolar siempre hay problemas con el comedor</t>
  </si>
  <si>
    <t>E-2025-85332</t>
  </si>
  <si>
    <t>Cordial saludo, Quiero notificar que el día de hoy, como refrigerio de contingencia, se les entregó a los estudiantes una bebida achocolatada, un roscón y una cocada, me preocupa porque este alimento es el refuerzo que se les está dando a los estudiantes. Me preocupa que este tipo de alimento, sea rico en azúcar y pobre en nutrientes y sea el adecuado para estudiantes de Sena, que ingresan a las 6:30 a.m. y salen a las 5:30 p.m. Considerando que tenemos un gran número de estudiantes en otros proyectos cómo aprobar y Estrategias de ampliación del tiempo escolar y que el colegio debe seguir funcionando, creo que es importante evaluar la calidad nutricional de los alimentos que se les proporciona a los estudiantes. Por lo tanto, me gustaría consultar con el departamento de nutrición si este tipo de alimento es adecuado para nuestros estudiantes y si existen alternativas más saludables y nutritivas.</t>
  </si>
  <si>
    <t>Reclamo vulneracion derechos de mis hijos que estudian en el ofelia uribe de acosta.
Me dirijo a usted para que por favor me colaboren que en colegio de donde estudia mi hija sofia herrera arias de grado octavo identificada con tarjeta de identidad 1024547387 de la jornada tarde ya que el dia de hoy 21 de mayo del 2025 se dirigio a estudiar sin almorzar ya que se supone le dan almuerzo en el comedor escolar del colegio ofelia uribe de acosta y resulta que no le dieron el servicio y ella estuvo toda la jornada sin comer lamentablemente yo soy madre soltera de tres niños y muchas veces no le puedo mandar onces ella no comio en todo el dia y el colegio en vez de comunicarse conmigo y decirme vengan por los niños la tuvieron hasta las 6 y 10 de la tarde que termino la jornada sin comer nada ella no tiene telefono y no tuvo forma de avisarme no es la primera vez que ocurre y le escribo al director de curso de mi hija y me dice que es mi culpa porque no es obligacion del colegio suministrarle el comedor que eso es un complemento pero en vez de reconocer la falla es mi culpa que en ese colegio nunca halla organizacion y los niños no tengan almuerzo porque nunca hay organizacion y algunos niños repiten dejando a otros sin comer y no avisan a las familias para que uno valla por ellos poniendo en riesgo la salud de mi hija y tambien la de mis otros hijos que estudian en el mismo colegio y en la jornada tarde y como les repito no es la primera vez que ocurre que dejan los niños toda la jornada sin almorzar siendo que envian mensajes a los grupos recalcando que si hay servicio de comedor yo voy a tratar de enviar mis hijos almozados pero si se que es un derecho de mis hijos que les brinden ya sea refrigerio o almuerzo mi nombre es yeimy esperanza herrera arias quedo atenta para que me puedan colaborar con esta situacion ya que soy madre soltera de bajos recursos y muchas de las familias que tienen los niños estudiando tambien lo son y a veces ese alimento es indispensable y solo por falta de organizacion de las señoras de compensar y el coordinador algunos niños se quedan sin comer</t>
  </si>
  <si>
    <t xml:space="preserve">Con el amparo de la ley LEY 2042 DE 2020, por medio de la cual se otorgan herramientas para que los padres de familia realicen un acompañamiento eficaz con el fin de cuidar los recursos del PAE, quisiera elevar una consulta, además poner en contexto las situaciones que las sustentan, respecto al Programa de Alimentación Escolar PAE en los colegios públicos de Bogotá. 
Existen varias situaciones de inconformidad con algunos estudiantes que no muestran la adaptación del consumo de los alimentos al interior de los colegios, a pesar de que se ha tenido acompañamiento en los espacios de almuerzo por parte de los padres o cuidadores y aunque se reconoce que obedecen a los hábitos alimenticios de cada menor, también es de reconocer que culturalmente las preparaciones de alimentos difieren en cada hogar, para el caso mencionó el ejemplo de un niño que no le gusta la verdura mezclada con la proteína porque en su casa se consume separado por cuestiones de salud de sus padres (sufren de colon). 
Aunque los padres y cuidadores de estos niños ejercen su corresponsabilidad y asisten a la institución para apoyar el consumo de los alimentos, han ocurrido hechos lamentables de vómito por “embutir” de manera obligada sus almuerzos; cosa que genera, además de una agresión, una negativa relación con la misma comida y el establecimiento. De igual manera, se ha manifestado que los padres cumplen horarios laborales que no siempre permite el acompañamiento en el colegio.
Los padres argumentan que lejos de imponer sus posturas de preparación, pues se reconocen que son pocos los alumnos, si expresan que sean comprensivos y nos permitan que los niños y niñas consuman lo de su alcance en el establecimiento y les dejaran "arreglar" lo sobrante de las comidas a la forma de consumirlos en la casa. Ante esto la argumentación institucional fue que la interventoría y los lineamientos técnicos no lo permiten; cosa que los padres no se encuentran de acuerdo porque finalmente la comida es un derecho del menor y bajo esta perspectiva no se cumple el objetivo final de asegurar que todos los estudiantes tengan acceso a una alimentación adecuada para facilitar su aprendizaje, promover hábitos alimenticios saludables y fortalecer su desarrollo integral.
La razón finalmente del derecho de petición es que se explicara ¿qué pasa con la comida que no pueden consumir los niños en su totalidad dentro de la institución? ¿Es preferible botarla a que les permitan adaptarla en casa? Y ¿cómo proceder ante las diferencias institucionales con estos niños, que, aunque pocos estadísticamente hablando, justifican una atención diferencial? ¿porqué razones la interventoría y lineamientos no permite su consumo parcial a los niños, pues finalmente son sus derechos y son almuerzos pagos por dineros públicos que deben responder a su objetivo? ante una razón de contaminación cruzada de los alimentos y por ende de salud (que el colegio explico en su momento) ¿es posible generar un compromiso de corresponsabilidad familiar con firma de formato para el consumo de los alimentos en casa o estos estudiantes deben desertar de sus almuerzos por no acogerse a los protocolos? 
</t>
  </si>
  <si>
    <t>Falta servicio de comedor Colegio Distrital Agudelo Restrepo (IED)</t>
  </si>
  <si>
    <t>E-2025-86749</t>
  </si>
  <si>
    <t>Por medio de la presente, quisiera solicitar amablemente la posibilidad de sustituir la pera incluida actualmente en el menú escolar por otra fruta que posea un valor nutricional similar. Esta petición surge debido a que hemos observado que, en varias ocasiones, las peras llegan muy duras o aún verdes, lo que dificulta su consumo por parte de los niños más pequeños, teniendo en cuenta que la sede B atiende a niños desde 3 años hasta los 8 años de edad. Considerando que el objetivo principal es fomentar una alimentación saludable y adecuada para su edad, agradeceríamos si pudieran evaluar la opción de reemplazar la pera por otra fruta de textura más blanda y de fácil consumo, como el plátano, la mandarina o la manzana por ejemplo. Agradezco de antemano su atención y comprensión, así como el esfuerzo continuo por brindar una alimentación equilibrada y segura para nuestros niños.</t>
  </si>
  <si>
    <t>E-2025-87242</t>
  </si>
  <si>
    <t>Buenas Tardes Me dirijo a ustedes con el fin de informarles que el día sábado 07 de junio se llevara a cabo la celebración del Dia de la Familia Iteista, una actividad debidamente organizada y aprobada en nuestro cronograma institucional y que hace parte de nuestro calendario académico. En este sentido solicitamos amablemente el Servicio de Alimentación Escolar para los estudiantes que asistirán ese día, de acuerdo con las especificaciones y requerimientos establecidos por la Secretaria de Educación. Esta actividad es fundamental para fortalecer los lazos familiares y promover un ambiente de convivencia y participación en nuestra Comunidad Educativa, por ello este día todos los estudiantes desarrollaran actividad en un horario de: 7:00 a.m. a 1:00 p.m. en la Sede A de nuestro colegio y entendiendo que cumplirán una jornada académica normal de 6 horas , para la institución es vital contar con este servicio este día. Agradecemos de antemano su atención a esta solicitud y esperamos su respuesta favorable. Si requiere alguna información adicional , por favor no duden en hacerlo saber .</t>
  </si>
  <si>
    <t>E-2025-87449</t>
  </si>
  <si>
    <t>Cordial saludo Atentamente solicito brindar claridades frente al derecho de desayuno de todo el personal de compensar, incluyendo las personas del comedor y las personas que apoyan refrigerio y luego comedor. Se están presentando situaciones de conflicto por esta situación en el personal, se aclara que el personal de refrigerio que apoya el comedor llega a las 6 am a la IED y hacen parte de Compensar. Se solicita brindar respuesta oportuna para evitar mas situaciones de conflicto y se vea afectada la operación del PAE y por ende, la prestación del servicio de alimentación a los estudiantes.</t>
  </si>
  <si>
    <t>E-2025-88867</t>
  </si>
  <si>
    <t>Respetados Señores: Poor medio de la presente estamos solicitando cambio de operador logístico para refrigerios debido a que en dos ocasiones ha habido faltantes significativos. El día de hoy faltaban 183 bebidas tipo yogurt (tipo C 92 y tipo D 91), el conductor del camión Señor Kiener Jiménez ofreció comprar por su cuenta esa cantidad de faltantes pero el colegio se negó a esta propuesta, es de aclarar que el apoyo PAE Karen Niño reporto la novedad y en ningún momento propuso aceptar la propuesta del conductor. los faltantes se repusieron a las 3;30 pm lo que afecto la entrega normal del refrigerio.</t>
  </si>
  <si>
    <t>E-2025-89111</t>
  </si>
  <si>
    <t>Muy buena tarde, me gustaría saber de qué forma puedo o se debe solicitar el cambio del auxiliar de transporte del refrigerio o insumo. La solicitud es porque se evidencia mucho malestar entre el operador que transporta el refrigerio Yojan Rincon y el personal de compensar quienes son las que colaboran con la recepción del suministro, desde comienzo de año se tiene problemas con la entrega de suministros, todo le molesta al señor Yojan Rincon; compensar había hecho el cambio de personal para evitar problemas pero con el nuevo personal se sigue teniendo problemas, el señor le molesta cundo se le hace el conteo, siempre que hay una novedad se molesta, y veo que empieza a tomar las cosas ya personalmente, su actitud ya no es la mejor. Se ha dado a conocer el problema al personal de Interventoría Kelly Carrillo, también a la Gestora territorial Johanna Cubides R. Donde me informan que si se sigue presentando ese problema por favor enviar correo para solicitar el cambio del auxiliar de transporte que en este caso es el conductor Yojan Rincon. Por favor Solicitamos la colaboración con suma urgencia, para poder continuar de la mejor forma y manera la entrega de los insumos a nuestros estudiantes. Agradecemos su colaboración y pronta respuesta.</t>
  </si>
  <si>
    <t xml:space="preserve">Que se realice una intervención inmediata para reparar el daño en la
infraestructura que impide la prestación normal del servicio. 2. Que se evalúe el
cumplimiento del operador del PAE y se adopten las acciones correctivas o
sancionatorias pertinentes, si hay lugar a ello. 3. Que se garantice una
compensación nutricional adecuada por las semanas en las que no se brindó el
menú caliente, de manera que los niños no sigan siendo los perjudicados. </t>
  </si>
  <si>
    <t>Se continúe dando el segundo refrigerio cuando los niños estén en horario extendido, para que puedan seguir estudiando</t>
  </si>
  <si>
    <t xml:space="preserve">Buenas tardes es para denunciar el comedor del colegio fe y alegria Cl. 56f Sur #91D-14, Bogotá. 1 por el orden y aseo 2 calidad de los alimentos no son hechos por el comedor si  no traidos y muchas de las cosas en paquetes esta vencido, hagan auditoria, las frutas son amargas y estan en mal estado. </t>
  </si>
  <si>
    <t xml:space="preserve">Adjunto PQRSD radicada en el colegio Agudelo Restrepo de la cual no se pide respuesta, y adicional revisión a la cadena de valor de compensar, los alimentos estan llegando dañados, congelados incomibles, pichos con fecha vigente, los desayunos y almuerzos no los volvieron a dar. </t>
  </si>
  <si>
    <t>Yo, BRAYAN FELIPE JIMENEZ, identificado como aparece al pie de mi firma, en ejercicio del derecho de petición que consagra el artículo 23 de la Constitución Nacional y desarrollada por la Ley 1775 de 2015, solicito responder las siguientes preguntas y entregar la información. Lo anterior, porque me encuentro realizando un trabajando de investigación sobre a Política Pública de Seguridad Alimentaria y Nutricional para Bogotá, teniendo como producto final un memorando: • ¿Cuáles han sido los programas, proyectos y demás implementados para superar la inequidad económica y social entre el año 2019 y el 2024? Esto dentro del macro de política de seguridad alimentaria. • ¿Cuáles han sido los programas, proyectos y demás implementados para consolidar el sistema de abastecimiento y distribución de alimentos saludables (SADA) entre los años 2019 y 2024? • ¿qué estudios y diagnósticos se han hecho frente al sistema de abastecimiento y distribución de alimentos saludables (SADA) entre los años 2019 a 2024? (enviar los estudios existentes) • ¿Cuánto ha sido el presupuesto designado para fomentar la competitividad de las unidades productivas rurales de Bogotá entre los años 2019 y 2024? Diferenciando la destinación del presupuesto, entre otras, por ejemplo, funcionamiento e inversión. • ¿Cuáles han sido los programas y proyectos implementados, en el marco de la política publica de seguridad alimentaria y nutricional, para mejorar la competitividad de unidades productivas rurales y fomentar el proceso de reconversión productiva y tecnología rural sostenible? • ¿Cuánto ha sido el presupuesto designado para fomentar la agricultura campesina, familiar y comunitaria entre el año 2019 y 2024? Diferenciando la destinación del presupuesto, entre otras, por ejemplo, funcionamiento, capacitación, asistencia técnica, participación, inversión, entre otros. • ¿Cuáles han sido los programas y proyectos implementados, en el marco de la política pública de seguridad alimentaria y nutricional, para el acompañamiento de la agricultura campesina, familiar y comunitaria? Diferenciación entre los proyectos distritales y locales, así como los de localidades con ruralidad y localidades sin ruralidad. • ¿Cuál es la composición poblacional de las unidades productivas rurales, la agricultura campesina, familiar y comunitaria en Bogotá? comparando con la población total de la ciudad y diferenciación por participación por edades, etnia, sociales, de género, entre otras. • ¿Cuál es el porcentaje de familias con menores de 5 años reportados con algún nivel de desnutrición para el año 2024 en la ciudad de Bogotá? diferenciación el nivel de desnutrición, datos por localidad y tendencias desde el año 2019. • ¿Cuánto ha sido el presupuesto asignado para la ruta de desnutrición entre el año 2019 y 2024? Diferenciando la destinación del presupuesto, entre otras, por ejemplo, funcionamiento e inversión. • ¿Cuáles han sido los programas y proyectos implementados en el marco de la política pública de seguridad alimentaria y nutricional para la ruta de desnutrición en Bogotá? diferenciando entre programas a nivel distrital y por localidades. • ¿Cuántos beneficiarios ha habido entre el año 2019 y 2024 de los comedores comunitarios locales? Comparando los beneficiarios con el total de la población bogotana, por localidad, por sectoriales poblaciones y tendencias desde el año 2019. • ¿Cuáles son los criterios nutricionales usados en los comedores comunitarios, colegios y hospitales públicos de Bogotá? • ¿De qué fuentes de financiación ha provenido el presupuesto designado para los programas de alimentación en comedores comunitarios, colegios y hospitales públicos de Bogotá? • ¿Cuáles han sido las fuentes de financiación del Plan de Alimentación Escolar distrital desde el año 2019? • ¿Cuántas instituciones educativas de preescolar, primaria, básica secundaria y media brindan servicios alimenticios de desayuno, almuerzo o cena en Bogotá? • ¿Cuáles son los contratos suscritos para la ejecución de plan nutricional de Bogotá en comedores comunitarios, colegios y hospitales públicos? ¿Cuánta participación hay de las unidades productivas rurales, sectores de agricultura campesina, familiar y comunitaria de Bogotá en estos contratos? • ¿Cuáles han sido los mecanismos y programas implementados entre los años 2019 y 2024 para promover la participación de los pequeños productores agropecuarios, y sectores de agricultura campesina, familiar y comunitaria en el sistema de abastecimiento y distribución de alimentos de Bogotá? • De los recursos distritales para la compra de alimentos entre los años 2019 y 2024 ¿Qué porcentaje se ha destinado para la compra a pequeños productores agropecuarios, y sectores de agricultura campesina, familiar y comunitaria en el sistema de abastecimiento y distribución de alimentos de Bogotá? • ¿Cuál ha sido el nivel de participación de la ciudadanía de Bogotá en el proceso de implementación de la política? Que informes hay al respecto • ¿Cuáles son los informes de gestión realizados hasta el momento en torno a las tres líneas de acción de la política? Las cuales son: inequidad económica y social, sistema de abastecimiento y distribución de alimentos y prácticas de alimentación, nutrición y actividad física adecuada. Enviar todos los informes de gestión disponibles. Realizo esta petición amparado en “mi derecho a presentar peticiones respetuosas a las autoridades por motivos de interés general o particular y a obtener pronta resolución” consagrado en el artículo 23 de la Constitución Política, y contemplado como derecho fundamental en la misma Constitución y por numerosas sentencias de la Corte Constitucional. Recordando que este se desarrolla en la Ley estatutaria 1755 de 2015, que ordena entre otras cosas que toda petición deberá resolverse en un máximo de 15 días, y 10 días cuando se trate de documentos e información, como atañe en este caso. Recordando que el incumplimiento de estos deberes por los servidores públicos acarrea una falta disciplinaria y por ende unas sanciones, según el régimen disciplinario.</t>
  </si>
  <si>
    <t>E-2025-90071</t>
  </si>
  <si>
    <t>Cordial saludo. De manera atenta informo que el viernes 30 de mayo el gestor territorial Pedro Nel Vigoya, realizo la apertura de la malla, para tener acceso al mantenimiento de la campana, el cual se efectuó el martes 03 de junio. Teniendo en cuenta lo anterior, solicito me informen cuando inicia el servicio del comedor escolar ya que al colegio oficio de un día para otro el cierre del mismo. La facilitadora de compensar informa de manera verbal, que al parecer retoman actividad el miércoles 11 de junio, decisión que a mi parecer no es equitativa.</t>
  </si>
  <si>
    <t>E-2025-90076</t>
  </si>
  <si>
    <t>Cordial saludo, Por medio de la presente solicitamos se de atención al señor EDWIN MAURICIO GARCIA (Celular 3126050044), рpadre de familia de los estudiantes Nicolás García (de grado quinto) y Tania García (de grado noveno), debido a que de manera reiterada el señor ha presentado inconformidades y quejas relacionadas con el servicio prestado por Compensar en el Proyecto de Alimentación Escolar, al punto de solicitar que el asociado sea cambiado. El año anterior el equipo de Compensar realizó una reunión con él, donde le fueron atendidas cada una de las inquietudes y quejas que presentaba, ante lo cual le brindaron canales de comunicación para dar a conocer sus observaciones. Sin embargo, recientemente de nuevo manifiesta inconformidades, generando un mal ambiente en las afueras del colegio, instando a padres de familia a quejarse también y haciendo uso en varias ocasiones de información errónea para soportar sus presuntas quejas.</t>
  </si>
  <si>
    <t>I-2025-70653</t>
  </si>
  <si>
    <t>Reciba un cordial saludo, Primero que todo agradezco la gestión realizada a mi correo electrónico del 2 de abril del año en curso, con agradable sorpresa observé la respuesta detallada que se desarrolló y me fue remitida. Ahora bien, de acuerdo con el documento en mención doy continuidad en especial al Informe IN110683_COLEGIO DIANA TURBAY (IED) - Referencia Contrato de Interventoría N° CO1.PCCNTR.6140729 de 2024 que a mi parecer es el pilar de la respuesta entregada, refiriéndome a lo siguiente: 1. Informe: 1. Raciones de alimento pequeñas Observaciones del padre de familia: Se reporta que las raciones entregadas son insuficientes para satisfacer las necesidades nutricionales de los estudiantes. Comentarios de la Rectora: La Sra. Rectora manifiesta que, con base en los registros fotográficos, el gramaje de los componentes del desayuno y almuerzo resulta insuficiente, especialmente para los jóvenes y adultos que asisten los fines de semana (sábado y domingo), en los que la intensidad horaria es de hasta 10 horas. Añade que, por razones económicas, muchos estudiantes no cuentan con recursos para complementar su alimentación. Interventoria: Se aclara que el comedor escolar suministra Complementos Alimentarios que aportan el 22% de la energía diaria en el desayuno y el 30% en el almuerzo. Se socializa con la Rectora el contenido nutricional y los gramajes correspondientes al grupo etario Tipo D, establecidos en el anexo técnico. Asociado Compensar: Se afirma que se da cumplimiento a los gramajes establecidos, utilizando recetas estándar y pesos adecuados por grupo etario. 2. Alimentos no frescos o recién preparados
Observaciones del padre de familia: Se indica que, en varias ocasiones, los alimentos entregados no parecen estar frescos ni recién preparados.
Interventoría: Se informa a la Rectora que el comedor cuenta con un horno combinado (Combi) para la preparación de alimentos, lo que puede alterar su apariencia en comparación con preparaciones hechas en otros equipos domésticos. Asociado Compensar: Se reitera que todos los alimentos, tanto fruver como abarrotes, cumplen con los protocolos y estándares de calidad. Se realiza un estricto control en la recepción de materias primas y las preparaciones se elaboran el mismo día. Existen registros de calidad que evidencian este
cumplimiento, los cuales son también validados por la interventoria. 3. Falta de desayuno - Domingo 30 de marzo de 2025 Observación del padre de familia:
Se reporta que no se proporcionó desayuno a los estudiantes del ciclo 502 debido al agotamiento de las raciones. Interventoría: Según la matriz de suministros, para ese día estaban aprobados 90 servicios de desayuno. El coordinador ajustó los cupos según la matricula. Se informa que para el 12 de abril se autorizaron
100 desayunos yapartir del 26 de abril de 2025 se incrementará a 110 raciones. El coordinador continuará haciendo seguimiento para ajustar los suministros conforme a la demanda. Asociado Compensar: Confirma que el domingo 30 de marzo se suministró el menú 5DF (bebida achocolatada, queso mozzarella, muffin sabor a queso y banano). Se entregó el total de raciones autorizadas (90) conforme a la matriz de suministro correspondiente al Tipo D. Mi respuesta:
Requiero se me remita de los días 23 y 30 de marzo de 2025:El número de los estudiantes debidamente matriculados en el plantel educativolos días mencionados. El número total de los estudiantes asistentes los días mencionados.
La forma o sistema (documento o soporte) en la que el plantel educativoconfirma la entrega de las raciones establecidas. 4. En el mismo sentido evaluando en los anexos de la repuesta: 4.1 Evidencio que la diversificación y productos de las comidas debería ser equitativaentre los estudiantes entre semana y los fines de semana, para lo cual solicito elmenú establecido para los meses, marzo, abril y mayo. 4.2 Comprendo que los fines de semana a nivel general se entrega una misma porciónde los alimentos que corresponde al grupo etario D, pero al parecer visualmente elgramaje distribuido es diferente para los estudiantes fin de semana de acuerdo conlas visitas realizadas los días martes, miércoles y viernes respectivamente,respetuosamente solicito que se realicen visitas los fines de semana. 4.3 Sugiero que se debe generar un procedimiento, proceso y una alerta para que las personas que suministran los alimentos los fines de semana lo realicen dentro de los mismos estándares que entre semana, manejando productos y gramaje en igual medida.</t>
  </si>
  <si>
    <t>I-2025-70786</t>
  </si>
  <si>
    <t>ASUNTO: NOVEDAD FRENTE A LA ENTREGA DEL SUMINISTRO DE COMIDA TRANSPORTADA (Almuerzos) POR PARTE DEL OPERADOR LOGÍSTICO COMPENSAR Cordial saludo Dr. Daniel; El colegio se permite informar que, desde el día de ayer martes 03 de junio de 2025, debido al cambio por parte del operador logístico de COMPENSAR del suministro de comida transportada, situación que no ha sido informada al colegio como corresponde; expresamos total desacuerdo debido a las dificultades que se han presentado y que han afectado la logística interna del colegio. Es importante informarles que el horario que se había convenido con el operador para la respectiva entrega en el punto del colegio era entre las 11:20 y 12:00 M. con el fin de atender la entrega de este suministro a las estudiantes en forma puntual y organizada, especialmente a las estudiantes de los grados de preescolar y primero. Con el cambio realizado por parte del nuevo operador, la entrega se está realizando sobre las 12:30 P.M. situación que afecta directamente a este grupo de estudiantes, dada las características que requieren de acompañamiento que demandan mayor atención y tiempo por ser las estudiantes más pequeñas. De acuerdo con lo anterior, el colegio se permite solicitarles el restablecimiento de la respectiva entrega en los horarios acordados, con el fin de poder suministrar a las estudiantes este beneficio en forma oportuna, que permita garantizar el bienestar y la atención a todas las estudiantes. Es importante de igual forma que el colegio sea informado oportunamente de las novedades que se puedan presentar en el proceso, con el fin de buscar soluciones. Para su conocimiento y fines pertinentes</t>
  </si>
  <si>
    <t>Senores, secretaria de educacion yo yesenia celis sandoval identificada con cedula de ciudadania numero 1098743124 de bucaramanga santander como madre y acudiente del niño cristopher saddam valencia celis estudiante del colegio gerardo paredes cede d spencer manifiesto mi inconformidad en cuanto al plan de alimentacion escolar, estoy cansada de estarle empacando almuerzo a mi hijo ya es el segundo año consecutivo en la misma situacion, los niños no se alimentan bien, varios de los padres de los niños trabajamos y no podemos ir a llevarles almuerzo a los niños, excelente que la secretaria de educacion tenga programas que permita que los niños esten mas ocupados, pero tambien necesitamos que nos colaboren con la alimentacion de los niños es la unica cede de esta institucion donde no le dan almuerzo a los niños, y aun no comprendo como teniendo la cede a tan cerca no se coordina un plan de accion que permita suministrarle el almuerzo a los estudiantes, el año pasado fueron dos dias a la semana de jornada 40x40 este año ya son 4 los dias de jornada extendida por favor. asi como en dias pasados estuvieron haciendo visita a las actividades de las jornadas 40x40 y preguntaron a la docente porque habian tan poquitos ninos en la actividad asi mismo seria bueno que indagaran a los padres el motivo por el cual no se envian los niños a estas actividades, es muy complicado llevar un niño a las 9:30 am y regresar a las 12:00 pm a llevarles almuerzo todos no podemos hacer esto ya que trabajamos y muchos no contamos con una persona que les lleve el almuerzo a los niños, muchos debemos dejar los niños en el colegio y de una vez llevarles el almuerzo son niños ellos no comen frio, asi como muchos adultos no..nos gusta la comida fria por favor señores secretaria de educacion solicitamos de su colaboracion. mis datos de contacto son:
3043416588 correo electronico: dannla.flaquitaa@hotmail.com yesenia celis sandoval</t>
  </si>
  <si>
    <t>E-2025-90235</t>
  </si>
  <si>
    <t>Buenas noches cordial saludo.l presente me dirijo a ustedes para rogarles por favor de investigar el refrigerio que traen al colegio.jaime Hernando garzón forero.la cuál no traen fecha de vencimiento.y lo otro la fruta como la pera.o sale dañada o dura que no se puede morder.se an presentado niños que cuando digeren el refrigerio les da dolor de estómago.mi nieta hoy la puso a vomitar.les agradezco mucho.por favor.grasias por su colaboración.</t>
  </si>
  <si>
    <t>E-2025-90467</t>
  </si>
  <si>
    <t>PRIMERO. Solicito que se me dé a conocer todos los lineamientos actuales del PAE que tengan rigidez en Bogotá D.C a la fecha actual (en su modalidad de refrigerios industrializados). SEGUNDO. Que se anexe de una manera práctica la minuta patrón que utilizan para dar el 22% del complemento alimentario y la referencia de donde viene esta. TERCERO. Que se me dé a conocer el Numero de contrato del PAE para la localidad de Rafael Uribe Uribe y anexar este mismo a la respuesta.</t>
  </si>
  <si>
    <t>E-2025-90478</t>
  </si>
  <si>
    <t>) los docentes elevamos derecho de petición en interés particular en contra del gerente de compensar por el siguiente motivo, compensar utiliza la alimentación y refrigerios del de PAE para chantajear burlarse de los docentes y darles esa alimentación de los alumnos, no es justo el robo u desangre que están cometiendo con los dineros del min educación a los docentes les deben ofrecer mejores prebendas mejores detalle y muy buenas felicitaciones, don los mejores segundos padres en segundo grado</t>
  </si>
  <si>
    <t>E-2025-90878</t>
  </si>
  <si>
    <t>I-2025-71217</t>
  </si>
  <si>
    <t>Respetado Doctor: De acuerdo con el SIGA 1-2025-66389, me permito informar que se llevó a cabo el día 4 de junio de 2025, reunión con la funcionaria Edith Marcela Reyes Martin, Gestora de Compensar, en la cual se le expuso que el colegio Alquería de la Fragua I.E.D., no está de acuerdo con los reportes consignados en la minuta que maneja la funcionaria Diana Rocío Núñez Barrera Apoyo PAE Compensar, en donde se identificaron anotaciones reiterativas en diferentes fechas en donde relaciona que se están presentando muchas repitencias, que la cantidad no coincide con la registrada en la minuta y el informe enviado por su despacho, en otras las repitencias se reportan, pero no se informa que se hace con los componentes presuntamente excedentes lo que pueden generar una segunda reducción perjudicando a la población estudiantil. De igual manera se le solicito a la Gestora de Compensar se realice el cambio de la funcionaria para el segundo semestre de 2025, ya que ha presentado dificultades con estudiantes, docentes, orientadores, promotora de salud de la Institución.</t>
  </si>
  <si>
    <t>E-2025-91259</t>
  </si>
  <si>
    <t>Buenas tardes: Se comparte el acta de la reunión realizada el pasado 29 de mayo, donde se reiteran las siguientes solicitudes: 1. Revisar la opción de modificar el horario de entrega de los suministros de la sede B JT, con el fin de cumplir con la franja de consumo porque los estudiantes de primera infancia almuerzan entre 12m y 12:30pm. Por lo anterior, se solicita que todos los refrigerios lleguen después de la 1:30pm. Lo mismo ocurre con los suministros de segunda entrega de la sede A, porque los estudiantes almuerzan y empiezan clases con el SENA, están tomando el refrigerio sobre las 3pm, pero se descarga al medio día. 2. Se requiere talleres para los estudiantes que no reciben almuerzo, con el fin de motivarlos a consumir alimentos saludables</t>
  </si>
  <si>
    <t>Denuncia por irresponsabilidad y negligencia del colegio rogelio salmona, ubicado en la localidad de tunjuelito no puede ser posible que dicho colegio de manera descarada e irresponsable haga asistir a los alumnos a clases cuando ocurrio un hecho tan grave el dia de ayer como fue el temblor y el colegio de una forma nefasta y fribola envio un simple mensaje que no les hiban a dar comida caliente y ya a sabiendas que se revento un tubo de agua y lo minimo al ocurrir esta situacion tenian era que ponerse a revisar estructuras y garantisar la seguridad de todos los estudiantes por que prima la integridad de todos los alumnos y no el egoismo de la salle que los alumnos asistan a clases jugando con la vida de ellos y exponiendolos a una trajedia y para completar van a aguantar hambre por que todos los papas estaban confiados en que sus hijos hiban a recibir comida caliente y la ñapa de la negligencia le ofrecen refrigerio que es de muy mala calidad puesto que se a presentado que los estudiantes se han quejado de forma reiterativa de la mala calidad de los refrigerios y no es quitar esta alimentacion si no dar solucion y ofrecerles productos de buena calidad y que ustedes como entidad justa auditen muy seguido el buen manejo de parte del pae en entregar calidad de productos ;por ejemplo lo que llevamos este año en el desayuno les ofrecen queso de mala calidad todos los dias y es solo ser estrategicos y combinales diferentes menus y no saturar a los alumnos con un solo producto les pido encarecidamente cuando ocurran hechos tan graves como terremotos y eventos fuertes de la naturaleza no permitan hacer clase de ninguna forma por que el colegio se excusa que el manejo es privado por parte de la salle pero estan jugando con la vida de los niños gracias por la atencion prestada y esperando una solucion justa y coppecta</t>
  </si>
  <si>
    <t>Adicional a esto quisiera recalcar las pésimas condiciones en las que se nos entrega la comida, donde muchas de las cosas son incomibles, desde garbanzos y frijoles duros, prácticamente crudos, papas crudas en la parte de adentro, arroz compactado y de mala consistencia, carne de mal sabor, pollo de un muy mal aspecto. La sopa, aunque la han mejorado, sigue siendo insípida. Días en los que se cancela el almuerzo sin avisar con un día de antelación para prepararnos. Los jugos muchas veces parecen frutino con poca agua, no saben a fruta. La agua de panela con limón que nos dan siempre sabe a plástico. Las ensaladas, que muchas veces están en bolsa, también saben a plástico. Muy pocas veces todo el almuerzo está rico, o aunque sea comible.</t>
  </si>
  <si>
    <t>E-2025-91897</t>
  </si>
  <si>
    <t>Por medio de la presente, nos dirigimos a ustedes para manifestar una queja formal en representación de los padres o tutores de los estudiantes del COLEGIO INTEGRADO LA CANDELARIA, debido a las notorias deficiencias que se han venido presentando en la calidad de los alimentos entregados, específicamente con los desayunos proporcionados. Hemos evidenciado que: El Menú proporcionado es monótono y nada variado. Las cantidades son realmente pobres y resulta preocupante que a niños de 8 a 12 años se les esté proporcionando Cafetería (café con leche), la cual contiene más café que leche. Muchos padres evitamos proporcionar esto a sabiendas que los niños ya están activos al colegio; al proporcionar esta bebida con tan poca cantidad se está contribuyendo a generarles una hiperactividad, complicándoles a los profesores el poder mantenerlos tranquilos. En varias ocasiones a los niños se les ha hecho entrega de frutas demasiado maduras (bananos y mandarinas), podridas por lo que no es posible manejar dicho alimento. Sabemos que a consecuencia de lo anterior mencionado, se está desperdiciando demasiada comida, muchos padres prefieren enviarles onces, generando una pérdida de alimentos y presupuesto asignado para la alimentación escolar. Se tiene conocimiento de un grado en el cual, de 25 niños, de 9 a 14 niños no toman el desayuno y esto es constante. Solo estoy comentando de un solo grado, pero sabemos que esto sucede en cada grado mínimo 5 niños no lo toman. No estamos pidiendo un menú que contenga de todo, pero sí que sea variado, por ejemplo: Arepa de maíz asada con queso Mini tamal con un poco de pollo Coladas de avena con canela Batidos de banano Fruta picada Creemos que el presupuesto puede dar para ello. El objetivo es llegar ambas partes de la mejor manera con la mejor calidad. Adicionalmente, nos permitimos informar que la institución presenta problemas de infraestructura que requieren atención inmediata: Por todo lo anterior, solicitamos: Una revisión urgente de la calidad de los alimentos proporcionados por el PAE. Agradecemos su atención y quedamos atentos a su pronta respuesta para coordinar las acciones necesarias que garanticen condiciones dignas y seguras para nuestra comunidad educativa. Sin más por el momento quedamos a la orden.</t>
  </si>
  <si>
    <t>E-2025-92341</t>
  </si>
  <si>
    <t>Respetada coordinadora Por medio de este correo quiero exponer una situación que vengo presentando con mi hija, Luciana Ramírez Rincon del grado 501, yo radique una carta solicitando el cupo para el almuerzo ya que yo había diligenciado a comienzos de año la autorización para estar en el almuerzo pero por asuntos de horario laboral tuve que pasarla al desayuno y pues por ende perdí el cupo del almuerzo, a finales de abril radique la carta nuevamente para la solicitud del almuerzo pero a la fecha no he tenido ninguna respuesta y realmente me estoy viendo perjudicada en mi trabajo ya que mi horario laboral es de 6am a 1pm, por lo cual mi jefe inmediato me dio 1 mes de plazo para arreglar el tema ya que me está dando media hora para salir antes y poder recoger a la niña a la 1pm, el plazo ya me venció y pues me gustaría saber si hay posibilidad para este cupo puesto que tengo un llamado de atención laboral por incumplimiento de horario y lamentablemente no cuento con nadie que me haga el favor de recoger a mi hija, adicional por que mi situación económica no es muy buena y en estas últimas semanas la alimentación de mi niña ha sido mala debido a la escasez monetaria y de mercado que vengo atravesando. Para mí sería de gran bendición que mi hija almorzara en el colegio ya que la alimentación es muy nutritiva y a mi hija le gusta comer allá y adicional podría tener más tranquilidad en la parte laboral para perder mi empleo. Realmente no me estoy viendo beneficiada con nada porque no puede asistir a desayuno, no le dan onces y tampoco puede almorzar. Necesito realmente su ayuda y colaboración o sino de una vez que informen si mi hija no tiene derecho al cupo del almuerzo para tomar otras. Medidas. Agradezco la atención prestada y quedo atenta a sus comentarios.</t>
  </si>
  <si>
    <t>cordial saludo, quiero solicitar de su amable colaboración frente a la falta de prestación del servicio de alimentación del colegio san francisco de asis de la localidad de los mártires sede a, dado que el operador nforma que desee hace casi tres semanas, presentaban una falla con el refrigerador y a la fecha y al parecer 1o han resuelto dicha falla del equipo dado que se esta despachando a los estudiantes unicamente refrigerio reforzado y no almuerzo caliente. quedo atenta a sus indicaciones y amable respuesta</t>
  </si>
  <si>
    <t>E-2025-92979</t>
  </si>
  <si>
    <t>mi hijo estudia en el colegio DISTRITAL ROGELIO SALMONA. se viene presentando un inconveniente en la hora del almuerzo. pues varias veces han dejado los niños de 6 sin almuerzo que por que no alcanza, el Coordinador deja que niños de otros c ursos se colen en la fila, dando mal ejemplo a TODOS LOS ESTUDIANTES. Está mandando un mal mensaje. aparte los niños llegan después de las 3:30 a sus casas a ingerir algún alimento es doloroso como padre pensar todos los días mientras yo almuerzo la zozobra si mi hijo almuerza o no. espero con su ayuda, esta situación mejore pues ya en reuniones habíamos manifestado esta situación, pero el colegio no hizo nada.</t>
  </si>
  <si>
    <t>E-2025-93211</t>
  </si>
  <si>
    <t>Buenas tardes, me dirijo a ustedes por motivo del refigerio ya que les estan dando el pan o ponque muy viejo y el niño se me esta enfetmando del estomago, y el almuerzo aveces la carne sabe a dañado y asi hacen que el niño se consuma las cosas ala fuerza y se me enferma mucho del estomago, pido su colaboracion de que certifiquen las cosas en buen estado porfavor. Gracias</t>
  </si>
  <si>
    <t>E-2025-93473</t>
  </si>
  <si>
    <t>Atentamente solicito el cambio del personal de apoyo en la operación del refrigerio ante las situaciones presentadas en los últimos días y los resultados de la reunión sostenida el 10 de junio. Agradezco la atención brindada así como su oportuna gestión.</t>
  </si>
  <si>
    <t>E-2025-93832</t>
  </si>
  <si>
    <t xml:space="preserve">Nosotros, Damian Alejandro Muñoz Barrera, identificado(a) con C.C No. 1020741446 de Bogota y Veronica Hernández Sua, identificado(a)con T .I No. 1033104006 de Bogotá en calidad de estudiantes del colegio Divino Maestro , grado undécimo, presentamos este derecho de petición de conformidad con el artículo 23 de la Constitución Política de Colombia y la Ley 1755 de 2015.
HECHOS
PRIMERO. Se ha evidenciado que los refrigerios escolares entregados presentan una
constante repetición, ofreciendo los mismos productos durante varios días consecutivos.
SEGUNDO. Esta situación limita la variedad nutricional que debe garantizarse a los
estudiantes y afecta la aceptación y aprovechamiento de los mismos por parte de los
menores.
TERCCERO. Se ha visto la falta en el cumplimiento de los estándares nutricionales que se le deben retribuir a los alimentos consumidos por los estudiantes y en ocasiones falta de alimentos requeridos entregando una cantidad de dos productos sin algún tipo de fruta o bebida, incumpliendo con la dieta requerida, resaltando que deberían ser adaptados con las edades y/o etapas de los estudiantes.
FUNDAMENTACIÓN JURÍDICA
El derecho de petición, consagrado en el Artículo 23 de la Constitución Política de Colombia, es un derecho fundamental que permite a toda persona presentar solicitudes respetuosas a las autoridades y obtener respuesta oportuna.
La Ley 1755 de 2015 regula este derecho y establece que las entidades deben responder en un plazo no mayor a 15 días hábiles.
Adicionalmente, el Artículo 44 de la Constitución reconoce los derechos fundamentales de los niños, incluyendo el acceso a una alimentación equilibrada, diversa y adecuada.
PETICIONES
1. Solicito información sobre el plan nutricional o menú programado para los refrigerios
escolares, con fechas y rotación de productos.
2. Solicito se indique el criterio utilizado para la programación de los refrigerios y la razón
de su constante repetición.
3. Solicito que se evalúe la diversificación del menú ofrecido a los estudiantes, garantizando
variedad nutricional.
4. Solicito un acercamiento más comprometido del comité o instancia responsable del
control de calidad y planificación de los refrigerios escolares a las instituciones académicas
y sus estudiantes.
</t>
  </si>
  <si>
    <t>E-2025-94869</t>
  </si>
  <si>
    <t>Soy amparo Ruiz Guzmán con c.c 52739412 y madre de la estudiante Sara Velasco del grado 11 y me párese una gran irresponsabilidad de compensar ya que es este quien brinda el servicio de comedor al colegio las margaritas ,mi inconformidad es que hace más de 20 días están dañados los refrigeradores y ayer 11 de junio no brindaron servicio de desayunos ni almuerzos . Brindaron una leche con mandarina de almuerzo por que se
presentó un inconveniente en la cocina hoy 12 junio tampoco ay servicio de comedor , agradezco más control sobre este en particular . Gracias</t>
  </si>
  <si>
    <t>E-2025-95480</t>
  </si>
  <si>
    <t>Amigas y amigos del PAE, muy buenos días.
Por medio de la presente queremos expresarles nuestra gratitud por todo el servicio prestado, el colegio inicio con el servicio en las mañanas este año, y el resultado ha sido muy favorable.
Tal como lo comentamos en nuestro Comité PAE, y a través de los distintos profesionales de Compensar y de la SED, estamos recibiendo dos alimentos, que por condiciones de refrigeración están llegando demasiado fríos, o congelados, para el consumo de nuestros niños. Esto, a pesar del éxito del modelo, está generando una bajísima aceptación de estas dos comidas, y un alto descomide.
En el caso del Wrap la situación es grave, en la última entrega, el 70% de los estudiantes se negó a consumir el alimento, en cuanto al sanduche de queso, tal como lo reportamos la última semana de mayo, también está presentando hongos, como resultado dela humedad. Esta información fue reportada al interventor.
Agradecemos mucho si podemos explorar la posibilidad de calentar estos dos productos a través del mantenedor, esta solución nos permitiría continuar con el modelo, y cumplir con la promesa de darles caliente el complemento caliente.</t>
  </si>
  <si>
    <t>E-2025-95997</t>
  </si>
  <si>
    <t>Estimados señores,
Me dirijo a ustedes de manera respetuosa para solicitar su atención inmediata a la situación actual del comedor escolar del Colegio Las Margaritas IED, ubicado en la localidad de Kennedy.
Aunque los estudiantes están recibiendo sus dos refrigerios, la suspensión del servicio de comida caliente ha generado un impacto significativo en la comunidad educativa.
Impacto en los estudiantes y familias:
Los estudiantes y familias tenemos el hábito de contar con la comida caliente en el colegio, y la falta de este servicio ha sido difícil para todos. Ahora, las familias debemos asumir el costo adicional de empacar refrigerios y almuerzos adicionales por la jornada única, lo que afecta nuestra economía familiar, entendemos que lo que se les brinda en el comedor es un complemento alimenticio y nuestra obligación como padres es completar las necesidades nutricionales de nuestros hijos, pero de igual
manera nos afecta porque esta situación significa gastos adicionales en alimentación.Solicitud:
Solicito que se priorice la atención a esta situación y se tomen medidas para restablecer el servicio de comida caliente lo antes posible. Sería ideal que los trabajos de reparación y restauración se inicien de inmediato, de manera que al regreso de las vacaciones, los estudiantes puedan contar con el servicio de comida caliente sin interrupciones.
Agradezco su atención a esta solicitud y espero que se tomen las medidas necesarias para resolver esta situación de manera oportuna.</t>
  </si>
  <si>
    <t>E-2025-96071</t>
  </si>
  <si>
    <t xml:space="preserve">Por medio de la presente, nos dirigimos con el fin de manifestar nuestra profunda preocupación y solicitar su pronta intervención ante las serias dificultades operativas que se están presentando para la entrega y traslado de suministros en el Colegio Rural Pasquilla Sede 4. Hemos recibido informes reiterados por parte de nuestro personal logístico que detallan los siguientes inconvenientes, los cuales ponen en riesgo la integridad física de nuestros colaboradores y la eficiencia en la distribución de los recursos destinados a la comunidad educativa: 1. Imposibilidad de Ingreso Vehicular: El acceso de los vehículos de transporte de suministros hasta la sede 4 del Colegio Rural Pasquilla es actualmente imposible, debido a las condiciones del terreno y/o la infraestructura vial. Esto obliga a nuestro personal a buscar alternativas de descarga en la institución. 2. Sendero de Traslado Prolongado y Peligroso: Una vez descargados los suministros, el personal se ve obligado a realizar el traslado manual de los mismos a través de un sendero considerablemente largo y con características que lo hacen muy peligroso. 3. Riesgo de Accidentes Laborales: Las condiciones de este sendero se agravan significativamente con los climas lluviosos. Nos informan que el paso se torna resbaladizo e inestable, aumentando exponencialmente el riesgo de que nuestro personal sufra accidentes (resbalones, caídas), poniendo en peligro su integridad física. 4. Falta de Apoyo para el Traslado: Ante esta situación, se ha solicitado apoyo al personal encargado de compensar asignado a la institución; sin embargo, han manifestado que no les es posible brindar la colaboración necesaria para el traslado interno de los suministros. La continuidad de esta situación no solo compromete la seguridad de nuestros
equipos de entrega, sino que también puede afectar la calidad y la puntualidad en
la distribución de los suministros.
Por lo expuesto, solicitamos a la Secretaría de Educación evaluar con urgencia la
situación del Colegio Rural Pasquilla Sede 4 y disponer las acciones pertinentes:
• Gestionar una solución y/o apoyo que permita el acceso vehicular adecuado
hasta la sede educativa.
• En tanto se logra una solución definitiva, coordinar el apoyo logístico y de
personal necesario que garantice el traslado seguro de los suministros dentro
de la institución, minimizando los riesgos para el personal.
Agradecemos de antemano su atención a este asunto de vital importancia y
quedamos a la espera de su pronta y favorable respuesta para salvaguardar a
nuestros colaboradores.
</t>
  </si>
  <si>
    <t>E-2025-96153</t>
  </si>
  <si>
    <t>Me dirijo a ustedes para expresar mi preocupación y requerimiento sobre la calidad de los alimentos que se sirven en el colegio a los niños. Mi hija, Sara Gabriela Morales, estudiante del grado primero dos, desde ese día se encuentra con vómito y diarrea me comentó que el día martes comió un pollo verde en el almuerzo y desde entonces se sintió mal. Según me informó, otros cuatro niños también se sintieron mal después de comer el mismo alimento. las madres de estos niños hablaron conmigo también y me comentaron lo mismo no son especulaciones. Me preocupa que los alimentos que se sirven en el colegio no sean seguros y saludables para los niños. Como madre, es mi derecho y responsabilidad asegurarme de que mi hija reciba una alimentación adecuada y segura en el colegio. Por lo tanto, solicito que se tomen medidas inmediatas para garantizar la calidad y seguridad de los alimentos que se sirven en el colegio. Esto incluye, pero no se limita a: - Verificar la calidad y frescura de los alimentos que se sirven en el colegio - Asegurarse de que los alimentos sean preparados y manipulados de manera segura - Proporcionar información a los padres sobre los alimentos que se sirven en el colegio. Agradezco su atención a este asunto y espero que se tomen medidas para garantizar la seguridad y salud de los niños en el colegio.</t>
  </si>
  <si>
    <t>E-2025-96384</t>
  </si>
  <si>
    <t>HECHOS
● Me dirigí al restaurante escolar en el horario del desayuno, y al llegar de últimas
noté que la cocina ya estaba cerrada.
● Me acerqué a la orientadora de la jordana mañana para informarle de mi situación, y
ella me indicó que hablara con la cocinera.
● Me aproximé a la cocinera de forma educada y le pregunté si quedaba algún
desayuno disponible.
● La cocinera, con una actitud grosera, apartó una bandeja que estaba llena de
chocolates y afirmó que ya se habían acabado todos los desayunos.
● Acepté su respuesta sin discutir y me senté en una de las mesas.
● Un compañero, al notar la situación, me ofreció su desayuno, el cual acepté por
necesidad.
● Al finalizar, al salir del comedor, observé cómo la misma cocinera salió con tres
chocolates en la mano y los arrojó a la basura, a pesar de que había afirmado que no
quedaba comida.
Esta situación no solo me generó humillación, sino que considero que se vulneraron mis
derechos como estudiante y beneficiario del PAE, incluyendo:
- El derecho a la alimentación adecuada (artículo 36, Ley 1098 de 2006).
- El derecho al trato digno (artículo 31, Ley 1098 de 2006).
- Principios de buena fe y atención respetuosa por parte del personal encargado.
SOLICITUD
● Que se investigue lo ocurrido con el personal encargado del restaurante escolar.
● Que se me brinden garantías de no repetición, para evitar futuras situaciones
similares que afecten mi bienestar.
Que se tomen medidas de control para garantizar que los alimentos no sean
desperdiciados, menos aún cuando hay estudiantes que no han recibido su ración.
● Que se me informe por escrito sobre la respuesta institucional a esta queja.
Agradezco la atenc</t>
  </si>
  <si>
    <t>E-2025-96664</t>
  </si>
  <si>
    <t>Me dirijo a ustedes para solicitar su atención inmediata a la situación actual del comedor escolar del Colegio Las Margaritas IED. Aunque los estudiantes están recibiendo sus dos refrigerios, la suspensión del servicio de comida caliente ha generado un impacto significativo en la comunidad educativa.
*Impacto en los estudiantes y familias*
Los estudiantes y familias tenemos el hábito de contar con la comida caliente en el colegio, y la falta de este servicio ha sido difícil para todos. Ahora, las familias debemos asumir el costo adicional de empacar refrigerios y almuerzos adicionales por la jornada única, lo que afecta nuestra economía familiar, entendemos que lo que se les brinda en el comedor es un complemento alimenticio, pero de igual manera nos afecta porque esta situación significa gastos adicionales en alimentación.
Solicito que se priorice la atención a esta situación y se tomen medidas para restablecer el servicio de comida caliente lo antes posible. Sería ideal que los trabajos de reparación y restauración se inicien de inmediato, de manera que al regreso de las vacaciones, los estudiantes puedan contar con el servicio de comida caliente sin interrupciones.
Agradezco su atención a esta solicitud y espero que se tomen las medidas necesarias para resolver esta situación de manera oportuna</t>
  </si>
  <si>
    <t>E-2025-96670</t>
  </si>
  <si>
    <t>Desde la veeduría al comedor escolar queremos manifestar nuestra preocupación frente a la situación
actual del servicio de alimentación. Recientemente se nos ha informado que, debido a un daño en la
tubería, se ha implementado un plan de contingencia en el que, al parecer, ya no se están brindando los
desayunos y almuerzos habituales, sino refrigerios.
Por este motivo, solicitamos muy amablemente nos puedan aclarar:
- ¿Qué fue exactamente lo que ocurrió con la tubería?
- ¿Cuál es el plan de contingencia que se está ejecutando actualmente, en qué consiste y cuál es su
duración estimada?
- ¿Cuáles son los compromisos establecidos frente a esta situación y quién es la entidad responsable
de la reparación: la Secretaría de Educación o Alianza Educativa?
Adicionalmente, también quisiéramos saber qué ocurrió con el daño que se reportó anteriormente en el suelo de una de las neveras, y qué se hizo con los almuerzos que ya estaban preparados el día en que se presentó el daño en la tubería.
Agradecemos de antemano su atención y respuesta oportuna, ya que esta información es fundamental para seguir acompañando y velando por el bienestar de los estudiantes.</t>
  </si>
  <si>
    <t>E-2025-96674</t>
  </si>
  <si>
    <t>Desde la veeduría al comedor escolar queremos manifestar nuestra preocupación frente a la situación actual del servicio de alimentación. Recientemente se nos ha informado que, debido a un daño en la tubería, se ha
implementado un plan de contingencia en el que, al parecer, ya no se están brindando los desayunos y almuerzos habituales, sino refrigerios.
Por este motivo, solicitamos muy amablemente nos puedan aclarar:
- ¿Qué fue exactamente lo que ocurrió con la tubería?
- ¿Cuál es el plan de contingencia que se está ejecutando actualmente, en qué consiste y cuál es su duración estimada?
- ¿Cuáles son los compromisos establecidos frente a esta situación y quién es la entidad responsable de la reparación: la Secretaría de Educación o Alianza Educativa?
Adicionalmente, también quisiéramos saber qué ocurrió con el daño que se reportó anteriormente en el suelo de una de las neveras, y qué se hizo con los almuerzos que ya estaban preparados el día en que se presentó el daño
en la tubería.
Agradecemos de antemano su atención y respuesta oportuna, ya que esta información es fundamental para seguir acompañando y velando por el bienestar de los estudiantes.</t>
  </si>
  <si>
    <t>E-2025-96679</t>
  </si>
  <si>
    <t>Reciba un cordial saludo de la Comunidad Educativa Colegio Técnico CEDID GUILLERMO CANO ISAZA.
Atentamente me permito informar que se han recibido varias quejas sobre una posible afectación al Servicio del Plan de Alimentación Escolar (PAE) por una presunta contaminación sonora por parte de las operarias de la empresa "Compensar "operador del Servicio del comedor escolar en la Institución.
LOS docentes y estudiantes reportan mediante tres (3) quejas (Anexamos soporte de (3) tres quejas), el aumento del nivel del ruido al golpear constantemente las bandejas en el proceso de lavado y secado de las mismas. Esto se debe posiblemente al golpeteo constante de las bandejas que se realiza en la zona de la cocina administrada por el operador de compensar.
Solicitamos su apoyo o intermediación para lo siguiente:
- Un estudio Técnica de factibilidad para la consecución o repotenciación de equipos en el área de lavado mediante un lavaplatos automático.
- La verificación mediante un estudio o análisis auditivo del impacto sonoro que ocasiona el ruido constante del golpeteo de las bandejas que incide en la salud de los docentes y bienestar en la concentración de los estudiantes en las respectivas clases.
- El comité paritario de Seguridad y salud en el Trabajo (COPASST) proponen la implementación de barreras acústicas o materiales fonoabsorbentes en las áreas afectadas.
- Se solicita la socialización de los alcances y lineamientos del contrato del operador compensar con respecto a la responsabilidad y función de la distribución del alimento en el área social
del comedor escolar.
- Solicitamos la ampliación del Servicio de " SIATI- Servicio de alimentación Transportadora
Interna" para los estudiantes de Preescolar y Primaria para los estudiantes e las Jornada Mañana y Tarde, debido a que el traslado constantemente de los niños(as) y el tiempo de consumo de los alimentos (Una Hora) están afectando el desarrollo de las clases a nivel curricular y pedagógico.</t>
  </si>
  <si>
    <t>Informo que en el colegio jose antonio galan de la localidad de bosa le estan dando refrigerios vencidos a los niños pido intervencion inmediata en el colegio ya que atentan contra la salud de los ninos</t>
  </si>
  <si>
    <t>Yo, BRAYAN FELIPE JIMENEZ, identificado como aparece al pie de mi firma, en ejercicio del derecho de petición que consagra el artículo 23 de la Constitución Nacional y desarrollada por la Ley 1775 de 2015, solicito responder las siguientes preguntas y entregar la información. Lo anterior, porque me encuentro realizando un trabajando de investigación sobre a Política Pública de Seguridad Alimentaria y Nutricional para Bogotá, teniendo como producto final un memorando:
• ¿Cuáles han sido los programas, proyectos y demás implementados para superar la
inequidad económica y social entre el año 2019 y el 2024? Esto dentro del macro de
política de seguridad alimentaria.
• ¿Cuáles han sido los programas, proyectos y demás implementados para consolidar el
sistema de abastecimiento y distribución de alimentos saludables (SADA) entre los
años 2019 y 2024?
• ¿qué estudios y diagnósticos se han hecho frente al sistema de abastecimiento y
distribución de alimentos saludables (SADA) entre los años 2019 a 2024? (enviar los
estudios existentes)
• ¿Cuánto ha sido el presupuesto designado para fomentar la competitividad de las
unidades productivas rurales de Bogotá entre los años 2019 y 2024? Diferenciando la
destinación del presupuesto, entre otras, por ejemplo, funcionamiento e inversión.
• ¿Cuáles han sido los programas y proyectos implementados, en el marco de la política
publica de seguridad alimentaria y nutricional, para mejorar la competitividad de
unidades productivas rurales y fomentar el proceso de reconversión productiva y
tecnología rural sostenible?
• ¿Cuánto ha sido el presupuesto designado para fomentar la agricultura campesina,
familiar y comunitaria entre el año 2019 y 2024? Diferenciando la destinación del
presupuesto, entre otras, por ejemplo, funcionamiento, capacitación, asistencia
técnica, participación, inversión, entre otros.
• ¿Cuáles han sido los programas y proyectos implementados, en el marco de la política
pública de seguridad alimentaria y nutricional, para el acompañamiento de la
agricultura campesina, familiar y comunitaria? Diferenciación entre los proyectos
distritales y locales, así como los de localidades con ruralidad y localidades sin
ruralidad.
• ¿Cuál es la composición poblacional de las unidades productivas rurales, la agricultura
campesina, familiar y comunitaria en Bogotá? comparando con la población total de la ciudad y diferenciación por participación por edades, etnia, sociales, de género, entre
otras.
• ¿Cuál es el porcentaje de familias con menores de 5 años reportados con algún nivel de
desnutrición para el año 2024 en la ciudad de Bogotá? diferenciación el nivel de
desnutrición, datos por localidad y tendencias desde el año 2019.
• ¿Cuánto ha sido el presupuesto asignado para la ruta de desnutrición entre el año
2019 y 2024? Diferenciando la destinación del presupuesto, entre otras, por ejemplo,
funcionamiento e inversión.
• ¿Cuáles han sido los programas y proyectos implementados en el marco de la política
pública de seguridad alimentaria y nutricional para la ruta de desnutrición en Bogotá?
diferenciando entre programas a nivel distrital y por localidades.
• ¿Cuántos beneficiarios ha habido entre el año 2019 y 2024 de los comedores
comunitarios locales? Comparando los beneficiarios con el total de la población
bogotana, por localidad, por sectoriales poblaciones y tendencias desde el año 2019.
• ¿Cuáles son los criterios nutricionales usados en los comedores comunitarios, colegios
y hospitales públicos de Bogotá?
• ¿De qué fuentes de financiación ha provenido el presupuesto designado para los
programas de alimentación en comedores comunitarios, colegios y hospitales públicos
de Bogotá?
• ¿Cuáles han sido las fuentes de financiación del Plan de Alimentación Escolar distrital
desde el año 2019?
• ¿Cuántas instituciones educativas de preescolar, primaria, básica secundaria y media
brindan servicios alimenticios de desayuno, almuerzo o cena en Bogotá?
• ¿Cuáles son los contratos suscritos para la ejecución de plan nutricional de Bogotá en
comedores comunitarios, colegios y hospitales públicos? ¿Cuánta participación hay de
las unidades productivas rurales, sectores de agricultura campesina, familiar y
comunitaria de Bogotá en estos contratos?
• ¿Cuáles han sido los mecanismos y programas implementados entre los años 2019 y
2024 para promover la participación de los pequeños productores agropecuarios, y
sectores de agricultura campesina, familiar y comunitaria en el sistema de
abastecimiento y distribución de alimentos de Bogotá?
• De los recursos distritales para la compra de alimentos entre los años 2019 y 2024
¿Qué porcentaje se ha destinado para la compra a pequeños productores
agropecuarios, y sectores de agricultura campesina, familiar y comunitaria en el
sistema de abastecimiento y distribución de alimentos de Bogotá?
¿Cuál ha sido el nivel de participación de la ciudadanía de Bogotá en el proceso de
implementación de la política? Que informes hay al respecto
• ¿Cuáles son los informes de gestión realizados hasta el momento en torno a las tres
líneas de acción de la política? Las cuales son: inequidad económica y social, sistema
de abastecimiento y distribución de alimentos y prácticas de alimentación, nutrición y
actividad física adecuada. Enviar todos los informes de gestión disponibles.
Realizo esta petición amparado en “mi derecho a presentar peticiones respetuosas a las
autoridades por motivos de interés general o particular y a obtener pronta resolución”
consagrado en el artículo 23 de la Constitución Política, y contemplado como derecho
fundamental en la misma Constitución y por numerosas sentencias de la Corte Constitucional.
Recordando que este se desarrolla en la Ley estatutaria 1755 de 2015, que ordena entre otras
cosas que toda petición deberá resolverse en un máximo de 15 días, y 10 días cuando se trate
de documentos e información, como atañe en este caso. Recordando que el incumplimiento de
estos deberes por los servidores públicos acarrea una falta disciplinaria y por ende unas
sanciones, según el régimen disciplinario.</t>
  </si>
  <si>
    <t>E-2025-97257</t>
  </si>
  <si>
    <t>Por medio de la presente, me permito informar sobre diversas irregularidades detectadas en la prestación del servicio de alimentación escolar por parte del proveedor COMPENSAR, tanto en el componente de refrigerios como en el de comida caliente, durante el periodo final del mes de mayo y el mes de junio del presente año.
1. Componente de Refrigerios
Se identificaron dificultades relacionadas con las gestoras de refrigerios que se encontraban asignadas previamente. Si bien se trataba de personas diligentes en el cumplimiento de sus funciones, se les exigía, una vez finalizado el reporte correspondiente y la entrega de canastillas al proveedor transportador, desplazarse al comedor para apoyar el servicio de comida caliente. Esta situación generó inconformidades, principalmente porque no se les garantizaba el desayuno de apoyo, a pesar de iniciar sus labores desde las 6:30 a. m. Esto generó tensiones evidentes en el equipo de comida caliente, afectando la operación y el ambiente laboral.
El día 22 de mayo, esta situación fue reportada verbalmente tanto a la rectoría como al referente local, generando una alerta desde el Colegio Andrés Bello. No obstante, la problemática persiste, y se han observado comportamientos discriminatorios y posibles actos de racismo al interior del comedor, lo cual ha sido mediado en distintas ocasiones, sin resultados definitivos.
El día 4 de junio, los refrigerios destinados a los estudiantes de preescolar fueron entregados al límite del horario establecido (antes de las 10:00 a. m.), incluyendo kumis con cereal, queso y banano, pero sin las cucharas necesarias para su consumo. Cabe resaltar que la comida caliente para este grupo se inicia a las 11:00 a. m., y cualquier demora o deficiencia en la entrega de refrigerios afecta la rutina alimentaria de los estudiantes, prolonga los tiempos de consumo y recarga las funciones del personal docente.
El 5 de junio se presentó una situación con el curso 1101, al cual no se le entregó el refrigerio correspondiente. A las 8:25 a. m., los estudiantes informaron al docente que no se les había hecho entrega. Aunque los gestores manifestaron que el refrigerio sifue entregado, se verificó con el curso completo, y ninguno de los estudiantes reconoció haberlo recibido. El gestor insistió en que algunos estudiantes con chaqueta solicitaron el refrigerio; sin embargo, su compañera, la señorita gestora de refrigerio, ofreció disculpas y procedió a entregar a las 9:20 a. m. un refrigerio con gramajes menores y direrente al tipo D correspondiente a los estudiantes de grado 11.
Se solicita enfáticamente que los gestores de refrigerio realicen los procesos de conteo y verificación 'adecuados al momento de la entrega, ya que se han reportado anomalías durante la semana, tales como refrigerios incompletos o con componentes que no corresponden, como ausencia de yogur, queso o frutas diferentes a las programadas.
2. Componente de Comida Caliente 
Se han identificado inconsistencias en la cantidad y presentación de las raciones servidas a los estudiantes, las cuales no cumplen con los gramajes establecidos para los tipos C y D. La mala presentación de los alimentos ha generado rechazo por parte de los estudiantes, dificultando la labor de los docentes que deben acompañar y motivar el consumo, además de asumir el registro en el observador y el reporte a rectoría cuando se presentan casos de reincidencia en el no consumo
del almuerzo.
Por lo anterior, se solicita que se fortalezca la verificación del cumplimiento de funciones por parte de los gestores del componente de comida caliente de COMPENSAR así como el control de calidad de los menús entregados, especialmente en lo relacionado con gramajes y presentación.
Igualmente, se enfatiza que el seguimiento y verificación del servicio debe ser responsabilidad del enlace institucional del PAE, y no de los docentes, cuya función principal es pedagógica.</t>
  </si>
  <si>
    <t>E-2025-97296</t>
  </si>
  <si>
    <t>Mi nombre es Ana Virgüez, soy madre de una niña que estudia en la institución educativa
CARLOS ARANGO VÉLEZ, en la localidad de Kennedy.
Me comunico con ustedes para tener conocimiento de algunas inquietudes.
Ejemplo:
Quisiera saber si para los jugos del día a día, traen leche?
O solo traen leche algunos días en específico?
Es que tengo esa inquietud, debido a que uno como padre, jamás se entera de los derechos que tiene su hijo en el comedor escolar.
Les agradezco su amable atención, muchas gracias.</t>
  </si>
  <si>
    <t>I-2025-77805</t>
  </si>
  <si>
    <t>La señora Blanca Yaneth Jiménez González presentó un derecho de petición dirigido al señor rector Germán Edinson Viracacha Pava y a la Secretaría de Educación, específicamente a la Dirección de Inclusión e Integración de Poblaciones – Línea Estratégica para la atención educativa de su familiar, en el cual formula una serie de solicitudes. En cuanto a la Dirección de Bienestar Estudiantil se menciona lo siguiente: Se verifique la Alimentación suministrada a la Niña por parte del Operador del PAE, sea en las condiciones requeridas por la menor teniendo de presente su patología de “Estreñimiento, Enterocolitis Necrotizante”, la que la hace susceptible a ciertos alimentos no adecuados, y que siguen siendo suministrados sin discriminación alguna causándole daños a su salud y calidad de vida.”</t>
  </si>
  <si>
    <t>I-2025-77930</t>
  </si>
  <si>
    <t>Me permito reportar una inconformidad por llegada tarde SIAT a sede D, la situación se ha presentado de manera reiterativa afectando las rutinas institucionales, en tanto las rutas salen como los estudiantes a las 12:30 pm, causanso que los estudiantes se vayan sin él componente nutricional a la clase de contra jornada.</t>
  </si>
  <si>
    <t>E-2025-97909</t>
  </si>
  <si>
    <t>En atención al memorando recibido, el Colegio San José Norte IED manifiesta que, debido a la falta de un espacio adecuado para que los estudiantes consuman la comida caliente, se reitera la solicitud de mantener el servicio de refrigerio normal y reforzado en ambas sedes. Este servicio puede ser consumido en las aulas de clase, aun cuando estas no cuentan con condiciones óptimas de ventilación. Asimismo, durante la visita de la funcionaria encargada de socializar la intención de la Dirección de Bienestar Estudiantil de cambiar la modalidad de refrigerios por comida caliente, se le informó que el colegio había realizado una encuesta dirigida a los padres de familia con el fin de evaluar la pertinencia de dicho cambio. Como resultado, la mayoría de los padres manifestaron su preferencia por mantener el esquema actual, dado que sus hijos aceptan los menús establecidos en el servicio de refrigerios. Por lo anterior, solicitamos atentamente se atienda nuestra petición de continuar con el actual esquema de refrigerios en ambas sedes del colegio.</t>
  </si>
  <si>
    <t>I-2025-78845</t>
  </si>
  <si>
    <t>El colegio Cristóbal colon está siendo intervenido por la dirección de construcciones escolares, con un presupuesto del fondo de emergencias para resolver el problema de filtraciones presentados en la cubierta del área de cocina del comedor escolar, razón por la cual desde el 25 de marzo se está atendiendo a los estudiantes de la sede A, con un menú de contingencia prolongada en reemplazo del almuerzo escolar preparado en dicho sitio.
Los estudiantes solicitan que, en caso de persistir el cierre del comedor escolar, después de la temporada de vacaciones es decir a partir del 14 de julio de 2025, se pueda entregar almuerzo transportado para los estudiantes de 10 y 11. Además manifiestan estar cansados por la repetición del menú de los refrigerios de contingencia prolongada que vienen siendo suministrados desde la fecha indicada.
En ese orden de ideas y para tender la petición de los estudiantes le solicito muy comedidamente me colaboré dando respuesta a la viabilidad de dicha solicitud para los estudiantes de media y la variabilidad del menú de los refrigerios o en su defecto al regreso de las vacaciones en la semana del 14 de julio se envié una representación desde su dirección para explicar los motivos por los cuales no se pueden realizar dichos cambios, esto con el fin de que la comunidad educativa se sienta atendida en sus solicitudes</t>
  </si>
  <si>
    <t>Los padres y madres de familia de los estudiantes de primera infancia del Colegio Bravo Páez nos dirigimos a usted con el fin de solicitar información clara y precisa respecto al servicio de almuerzos calientes que, según lo manifestado en la reunión de inicio de año, sería implementado para nuestros hijos e hijas.
Durante dicho encuentro, se nos informó que la Secretaría de Educación ya había
aprobado este servicio y que, en un periodo aproximado de dos meses, los niños y niñas comenzarían a recibir los almuerzos. Sin embargo, a la fecha no hemos recibido ninguna actualización oficial sobre el estado de dicho compromiso, ni se ha brindado explicación  Sobre las razones del retraso.
Por ello, solicitamos respetuosamente que se nos informe:
1. El estado actual del proceso para la implementación de los almuerzos.
2. Si existe una fecha estimada para el inicio del servicio.
3. En caso de presentarse dificultades, cuáles han sido y qué acciones se están tomando
para solucionarlas.
Agradecemos su atención y pronta respuesta, y reiteramos nuestro compromiso como familias en el bienestar de nuestros niños y niñas.</t>
  </si>
  <si>
    <t>En el colegio agudelo restrepo de la localidad de cidudad bolivar, desde hace varios meses suspendieron el suministro de desayuno y almuerzo para los estudiantes, con la excusa que se daño un refrigerador. este servicio es indispensable para que haya buenos resutaldos en el aprendizaje.</t>
  </si>
  <si>
    <t>Mal estado de los alimentos que estan entregando en el colegio marsella bogota. hace como 2 semanas, la niña se quejo casi todos los dias de dolor de estomago, cuando otros padres expresaron que sus hijos tambien estaban con el mismo malestar, supuse que era la comida del colegio, pero como no tenia evidencias de la situacion, no dije nada. el dia de hoy 16 de junio del 2025, mi hija traia un sandwich que le entregaron hoy y se encuentra vencido y no un par de dias sino mas de 15 dias de vencimiento. adjunto las fotos respectivas. otra mama tambien me dice que el kumis le llego malo. por favor de manera urgente solicito sea revisado el tema en el colegio.</t>
  </si>
  <si>
    <t>E-2025-98494</t>
  </si>
  <si>
    <t>Mi nombre es Yudi Estefania Pinzon Arias, soy estudiante menor de edad del sistema educativo público de Bogotá. Me dirijo a ustedes en ejercicio del derecho de petición consagrado en el artículo 23 de la Constitución Política de Colombia, para expresar una preocupación y hacer una solicitud formal.
HECHOS:
1. 2. 3. SOLICITO:
En mi colegio, y en muchos otros públicos de Bogotá, los refrigerios escolares contienen productos ultraprocesados con ingredientes poco saludables, como altos niveles de azúcar, grasas y colorantes artificiales.
Esto no solo afecta el bienestar de los estudiantes, sino que también puede alterar nuestro crecimiento, el desarrollo físico y mental, y aumentar el riesgo de enfermedades como la obesidad, la diabetes y otras a largo plazo.
Es deber del Estado garantizar el derecho a la salud y a una alimentación adecuada para los niños, niñas y adolescentes, como lo establece el artículo 44 de la Constitución y la Ley 1098 de 2006.
1. 2. 3. 4. Que se revise el contenido nutricional de los refrigerios escolares que se entregan actualmente en los colegios públicos.
Que se asegure que estos refrigerios cumplan con los estándares de una alimentación saludable, incluyendo frutas, cereales integrales, proteínas, y evitando ingredientes dañinos.
Que se informe a la comunidad educativa sobre los proveedores y las características nutricionales de los alimentos entregados.
Que se escuchen las opiniones de los estudiantes y padres de familia al momento de diseñar y supervisar el programa de alimentación escolar.
Agradezco mucho la atención y quedo atenta a una respuesta oportuna dentro del término legal de 15 días hábiles, como lo establece la ley.</t>
  </si>
  <si>
    <t>E-2025-98561</t>
  </si>
  <si>
    <t>Por medio de la presente, yo Luz Aidée Alfonso quiero poner queja respecto al almuerzo que se le brinda a los niños de preescolar, pues he notado que preparan los alimentos muy cargados de condimentos y eso está perjudicando el consumo correcto de estos por los niños.
Gracias por su atención prestada y pronta respuesta.</t>
  </si>
  <si>
    <t>E-2025-98579</t>
  </si>
  <si>
    <t>Por medio del presente, y en atención a los compromisos adquiridos en el marco del Programa de Alimentación Escolar (PAE), desde el Colegio Las Margaritas nos permitimos solicitar, de manera urgente, la conformación y realización de una mesa técnica interinstitucional, con el propósito de analizar y brindar solución a los inconvenientes presentados en esta institución educativa, relacionados con la contingencia que ha afectado la prestación del servicio de alimentación caliente, actualmente a cargo de la entidad Compensar.
Esta situación ha generado barreras significativas en el acceso efectivo de los estudiantes a este derecho fundamental, afectando su nutrición, permanencia y bienestar durante la jornada escolar.
Asimismo, hemos recibido múltiples quejas por parte de padres de familia, quienes han manifestado su inconformidad y preocupación, e incluso han expresado su intención de llevar a cabo manifestaciones.
En este sentido, como comunidad educativa consideramos prioritario establecer un espacio de diálogo y articulación que permita identificar las causas, revisar los compromisos contractuales y operativos, y definir medidas correctivas de forma concertada y oportuna.
Solicitamos que en esta mesa técnica participen representantes del Programa de Alimentación Escolar (PAE), la entidad Compensar, la Secretaría de Educación del Distrito, la Dirección de Infraestructura, y la comunidad educativa del Colegio Las Margaritas (incluyendo el Consejo de Padres de Familia,estudiantes), así como los entes de control que ustedes consideren pertinentes.
Agradecemos de antemano su atención a esta solicitud y quedamos atentos a su pronta respuesta para acordar la fecha y hora de la reunión.</t>
  </si>
  <si>
    <t>E-2025-99066</t>
  </si>
  <si>
    <t>Cordial saludo mi nombre es Lorenzo sabogal López padre de familia de un estudiante del colegio las margaritas alianza educativa el cual está ubicado detrás del portal d ellas américas desde el día 10 de junio del 2025 pae no está suministrando debidamente el complemento alimentario adecuado a los menores de edad.lo cual y es de conocimiento de todas las entidades pae debe de garantizar este completo de todos los estudiantes ya llevamos 8 días y no volvieron a darles el desayuno ni el almuerzo lo cual esto es fundamental para el aprendizaje de los niños recuerde que una alimentación sana hace que nuestro niños estén bien mentalmente y rindan más en clase .por esta situación solicito inspección y vigilancia a qué el pae cumpla con este completo y cuando vamos a tener de nuevo estos alimentos en la institución por otro lado solicito una visita por parte de las entidades competentes y nos informen si el lugar cumple con las condiciones adecuadas para este servicio y observen el problema sanitario que a la fecha lo ha ocasionado el pae.en la rotura de un tubo esto generando problema sanitarios en la institución y realizando alimentos así esto es tiene nombre.por esto solicito visita e investigación a esta problematica.</t>
  </si>
  <si>
    <t>E-2025-99604</t>
  </si>
  <si>
    <t>De manera comedida nos permitimos darles a conocer algunos inconvenientes y novedades que se han venido presentando con el
transportador asignado a nuestro colegio El Paraíso de Manuela Beltrán - Localidad Ciudad Bolívar.
En primer lugar queremos informar que el suministro del refrigerio de primera entrega está siendo descargado en la sede 2(B) junto con la
segunda entrega, lo que implica que los estudiantes tengan que consumir los dos refrigerios muy seguido lo que causa que algunos no lo
consuman, teniendo en cuenta que esta segunda entrega está dirigida a estudiantes de Primera Infancia.
De igual manera, se han venido presentando inconvenientes con la cantidad de refrigerios que se solicitan con los que llegan al colegio,
existiendo faltantes, como es el caso de los reportados el día jueves 12 y viernes 13 de junio, siendo estos dos días unos de los tantos en los que se ha presentado esta novedad. A esto, les informamos que hemos reportado matrícula de acuerdo con los estudiantes matriculados en SIMAT a la fecha.
Por otra parte y en consideración a los contratiempos presentados con el transportador del suministro, solicitamos su cambio y de ser
posible, sea asignado a nuestra institución el transportador que anteriormente nos entregaba el suministro teniendo en cuenta que con esta persona en ningún momento se presentaron quejas de ningún tipo.</t>
  </si>
  <si>
    <t>Cordial saludo mi nombre es Lorenzo sabogal López padre de familia de un estudiante del colegio las margaritas alianza educativa el cual está ubicado detrás del portal d ellas américas desde el día 10 de junio del 2025 pae no está suministrando debidamente el complemento alimentario adecuado a los menores de edad.lo cual y es de conocimiento de todas las entidades pae debe de garantizar este completo de todos los estudiantes ya llevamos 8 días y no volvieron a darles el desayuno ni el almuerzo lo cual esto es fundamental para el aprendizaje de los niños recuerde que una alimentación sana hace que nuestro niños estén bien mentalmente y rindan más en clase .por esta situación solicito inspección y vigilancia a qué el pae cumpla con este completo y cuando vamos a tener de nuevo estos alimentos en la institución por otro lado solicito una visita por parte de las entidades competentes y nos informen si el lugar cumple con las condiciones adecuadas para este servicio y observen el problema sanitario que a la fecha lo ha ocasionado el pae.en la rotura de un tubo esto generando problema sanitarios en la institución y realizando alimentos así
esto es tiene nombre.por esto solicito visita e investigación a esta problemática.
Agradecemos su atención prestada y una solución a fondo recuerde que lo más perjudicados son más de 500
estudiantes</t>
  </si>
  <si>
    <t>E-2025-100432</t>
  </si>
  <si>
    <t>Me permito informar sobre las siguientes irregularidades relacionadas con la Gestora 2, Linda Peñarete.
Anteriormente, como grupo, expresamos nuestra inconformidad ante la jefa Nancy en una reunión realizada con la localidad norte. Muchas de nosotras manifestamos la presión laboral que vivimos, llegando incluso a sentir ganas de renunciar debido al mal ambiente y la sensación de abandono.
Aunque la jefa Nancy nos escuchó durante dicha reunión, no se tomaron acciones concretas para mejorar la situación. Queremos dejar claro que necesitamos nuestro trabajo para sostener a nuestras familias, pero el ambiente laboral tóxico persiste y afecta nuestra salud física y emocional.
Respecto a la gestión de la Gestora 2 Linda Peñarete, señalamos que:
- No ha habido cambios en su actitud; sigue siendo injusta y no acepta críticas, tomando todo como algo personal.
- No demuestra liderazgo ni apoyo al grupo.
- No responde llamadas ni mensajes por WhatsApp o celular el cual es nuestro unico medio de comunicación para aclarar dudas
- Realiza visitas únicamente para amenazar al personal con cambios de sede, generando temor e incertidumbre.
- No atiende novedades importantes que afectan nuestro trabajo dia
Estas conductas vulneran derechos laborales protegidos por la legislación vigente, tales como:
- Artículo 2 del Estatuto del Trabajo, que garantiza condiciones laborales justas y un ambiente respetuoso.
- Artículo 4 del Estatuto del Trabajo, que establece el deber del empleador y sus representantes de prevenir el acoso y hostigamiento laboral.
- Ley contra el Acoso Laboral, que prohíbe cualquier tipo de maltrato psicológico o amenazas en el lugar de trabajo.
Solicitamos que se tomen medidas inmediatas para corregir esta situación y asegurar un ambiente laboral digno y respetuoso para todas las trabajadoras.
Por favor evita imprimir, a menos que sea estrictamente necesario, al preferir el uso de documentos digitales se ahorra agua, energía y recursos forestales.</t>
  </si>
  <si>
    <t>Bogota, 20 de junio de 2025 asunto: queja por vulneracion de derechos en la prestacion del programa de alimentacion escolar (pae) 1. hechos 1. en la circular de fecha 20 de junio de 2025, el rector, dr. jorge eliecer velasco pena, informa que durante las jornadas pedagogicas no se ha entregado el suministro de alimentos del pae porque los docentes tienen funciones asignadas por la secretaria de educacion que deben cumplir con prioridad y rigor. 2. como consecuencia, el colegio no garantiza acompanamiento docente para la prestacion del servicio de alimentacion escolar. la mayoria de los estudiantes proviene de estratos socioeconomicos 1 y 2, cuyos padres no cuentan con los recursos ni el tiempo para contratar un acudiente o tercero que acompañe a sus hijos durante el horario de almuerzo. 3. la circular condiciona el acceso al servicio de comedor a la presentacion de una solicitud formal antes del 15 de julio de 2025 y exige la presencia obligatoria de los acudientes registrados en matricula para acompañar a los estudiantes en todo el proceso (entrada. permanencia y salida). ademas, establece que «si alguna familia requiere de manera urgente que su hijo(a) reciba el servicio de alimentacion durante estas jornadas, debera acercarse a la institucion para solicitarlo formalmente», desconociendo que la alimentacion de los niños y ninas es un "derecho prioritario" y no una 'opcion" sujeta a tramites adicionales. 4. se trasladan a las familias responsabilidades de vigilancia, reparacion de daños a instalaciones, consumo integro de los alimentos y aplicacion de protocolos de convivencia, sin que la institucion provea el personal suficiente para estas tareas. 2. peticion 1. dejar sin efecto la exigencia de acompañamiento permanente de un acudiente para acceder al servicio de comedor durante las jornadas pedagogicas. 2. que el colegio fernando gonzalez ochoa ied garantice el pae con el personal necesario, sin condicionar su prestacion a la presencia de padres o acudientes. 3. que la secretaria distrital de educacion instruya al colegio para restablecer el servicio de alimentacion sin trasladar responsabilidades operativas a las familias. 4. informar por escrito, en el termino legal, las medidas correctivas adoptadas.</t>
  </si>
  <si>
    <t>Por medio de la presente, queremos manifestar nuestra profunda preocupación y presentar una queja formal respecto a la calidad de los alimentos que se están ofreciendo a los niños en la Sede B del Colegio Técnico José Félix Restrepo I.E.D. En varias oportunidades hemos detectado que algunos alimentos entregados presentan una cocción inadecuada, lo que ha ocasionado malestares digestivos y problemas de salud en varios niños. Estos incidentes representan un riesgo serio para la salud y bienestar de los menores, y pueden derivar en consecuencias más graves si no se toman las medidas correctivas necesarias. Solicitamos respetuosamente que: 1. Se realice una revisión exhaustiva de los procesos de preparación y cocción de los alimentos. 2. Se exijan estándares más estrictos de higiene y calidad a los responsables de cocina o proveedor del servicio. 3. Se informe a los padres sobre las medidas que se están tomando para evitar que esto vuelva a ocurrir. Como responsables del cuidado de nuestros hijos durante su estancia en el centro educativo, confiamos en que actuarán con responsabilidad y transparencia para garantizar que los alimentos que consumen estén debidamente preparados y no representen ningun riesgo para su salud.</t>
  </si>
  <si>
    <t>Me veo en la necesidad de poner esta queja ya que soy acudiente de un alumno de la institucion colegio mirador paraiso i.e.d van varios meses presentandose situaciones con la cooperativa de la institucion empezando por el estado de los alimentos que le proporcionan al los estudiantes comida en mal estado podrida y vieja, al hacer los muchachos el reclamo no le responden por el dinero y los embolatan con cualquier cosa los jugos agrios de dias, hamburguesas con hongos mi hijo se a enfermado debido a esto por lo cual le prohibi volver a comprar cualquier tipo de cosas en la cooperativa adicional a eso el señor dueño de la cooperativa que atiende es grosero con los estudiantes los trata mal si los ve comprando cosas afuera de la institucion les toma fotos y los "acosa" y su familiar una chica joven creo que es su hija segun lo que me dice mi hijo la cual trabaja con el se a involucrado indebidamente con los estudiantes les da besos y se va maquillada no utilizan los implementos debidos para manipulacion de alimentos por esto motivo expreso mi inconformidad no solo por mi si no por varios padres acudientes de estudiantes de la institucion los cuales estamos cansados de todas estas situaciones ya que no son honestos en cuanto a la comida que ofrecen a los niños y en problemas de convivencia tampoco se esta dando la mejor disposicion para con los muchachos les agradecemos mucho si atienden nuestra peticion muchas
gracias</t>
  </si>
  <si>
    <t>E-2025-100728</t>
  </si>
  <si>
    <t>Me permito informar que, mediante escrito de fecha 16 de julio (SIC) de 2025 recibida en el colegio Jaime Garzón el día 17 de junio, la señora MARÍA ISABEL RIVERA BAUTISTA, presentó un derecho de petición, el cual se anexa, donde señala al inicio “Quiero manifestarle mi inconformidad, pues ya son casi 4 años desde el inicio de la construcción del comedor escolar, la cual no a (SIC) sido entregada”. Luego de revisar el contenido de esta comunicación, se concluye que la temática planteada corresponde a la competencia de la Dirección de Bienestar Estudiantil de la SED; por tal razón remitimos el presente derecho de petición para que nos informen qué respuesta debemos dar al peticionario.</t>
  </si>
  <si>
    <t>E-2025-100847</t>
  </si>
  <si>
    <t>Asunto: Solicitud de mesa técnica por afectaciones en la prestación del servicio de alimentación caliente en el colegio Las Margaritas Cordial saludo, Por medio de la presente, y en atención a los compromisos adquiridos en el marco del Programa de Alimentación Escolar (PAE), el consejo de Madres y de padres nos dirigimos a ustedes con el fin de solicitar de manera urgente la realización de una mesa técnica interinstitucional para analizar y dar solución a los inconvenientes presentados en el Colegio Las Margaritas, relacionados con la contingencia que ha afectado la entrega del componente de alimentación de comida caliente, responsabilidad actualmente a cargo de la entidad Compensar. Dicha situación ha generado barreras significativas en el acceso efectivo de los estudiantes a este derecho fundamental, afectando no solo su nutrición sino también su permanencia y bienestar durante la jornada escolar. Como comunidad educativa, consideramos prioritario establecer un espacio de diálogo y articulación que permita identificar las causas, revisar los compromisos contractuales y operativos, y definir medidas de forma concertada y oportuna. Solicitamos que en esta mesa técnica participen representantes del PAE, Compensar, la Secretaría de Educación del Distrito, la comunidad educativa del Colegio Las Margaritas (incluyendo padres, estudiantes y directivos), así como los entes de control que consideren pertinentes. Agradecemos de antemano su atención a esta solicitud, esperando pronta respuesta para acordar la fecha y hora de dicha reunión.</t>
  </si>
  <si>
    <t>E-2025-100941</t>
  </si>
  <si>
    <t>Me permito adjuntar la única minuta de los menús que nos dieron a conocer al principio del año 2025. En el comité CAE del mes de abril pregunté si habían cambiado la minuta del menú, debido a que han dejado de dar los siguientes alimentos: Huevo duro, Huevos con carne, Sorbete de Maracuya, Papa criolla, Lentejas, Arroz con pollo y Presa de pollo con Chimichurri. Si han cambiado el menú solicito por favor que lo compartan a la comunidad educativa del Colegio Las Margaritas y así como el por qué se dejaron de dar estos alimentos y los debidos soportes. 2 Como es sabido por ustedes en este momento nuestro comedor presenta dos novedades: 1. Falla en el cuarto frío desde principios del mes de Mayo. Dicha novedad no ha permitido que ofrezcan ensaladas ni jugos en los complementos de desayuno y almuerzo, por favor me informan que alimentos reemplazaron las ensaladas y desde qué fecha se hizo. Para mi es claro que las ensaladas no se reemplazaron desde el inicio de la falla del cuarto frío. 2. Taponamiento de desagües de la cocina, según comentarios de los funcionarios que operan la misma desde el pasado 11 de junio del 2025. ¿Cúal fue el procedimiento con los alimentos que ese día se encontraban en la cocina y no se suministraron a los estudiantes? ¿Qué responsabilidad tienen los funcionarios de la cocina en este daño? y ¿Cada cuanto se hace mantenimiento a estos desagües?. Por favor adjuntar soportes. Debido a este daño no nos han suministrado desde esa fecha el complemento de comida caliente en el desayuno y almuerzo, solicitó por favor que se tenga en cuenta comida caliente transportada o que se de solución pronta a este daño. Para mi es claro que el refrigerio no brinda los mismos beneficios nutricionales que el complemento de comida caliente del almuerzo y desayuno. Por esto reitero la urgencia del arreglo de los daños de nuestro comedor.</t>
  </si>
  <si>
    <t>E-2025-101258</t>
  </si>
  <si>
    <t>Estoy reportando sobre el tema del asunto que durante 3 días seguimos y anteriores a la fecha, los estudiantes grado quinto JT, recibieron el mismo menú quienes además manifiestan que " están cansados del mismo refrigerio" porque es muy dura la masa de las achiras.</t>
  </si>
  <si>
    <t>E-2025-101354</t>
  </si>
  <si>
    <t>REFERENCIA : Novedad interventoría comida caliente del 19 de Junio de 2025 Como responsables del servicio de comida transportada, que ofrece la SECRETARIA DE EDUCACION, a los estudiantes de nuestra institución, COLEGIO MARCO ANTONIO CARREÑO SILVA, nos permitimos presentar nuestra inconformidad con la situación presentada el 19 de junio de 2025, en la visita de interventoría al servicio de comida caliente, realizada por la funcionaria Brigith Alejandra Trujillo García, como interventora. Inconformidades por las cuales, no se firmó, acta de la respectiva visita, dado que aun cuando se explicó la situación particular de las dinámicas institucionales de ese día la funcionaria, no admitió explicación alguna y al contrario, continúo, de manera displicente y haciendo una serie de afirmaciones, que no corresponden al desarrollo habitual del servicio, que viene prestando la institución, desde hace ya 5 años, y de lo cual dan cuenta las actas de interventoría que reposan en archivo institucional. Asegura, la funcionara, que hay mucho desperdicio y que se debe hacer reducción: se le informó que ese día, 19 de junio, los estudiantes ingresaron a las 8:30 A.M., puesto que de 6:30 – 8:30 se realizó, según cronograma institucional la entrega de informes parciales del II trimestre académico a Padres de familia, y algunos estudiantes no asistieron, razón por la cual en algunas aulas sobraron algunas bandejas, las cuales fueron recepcionadas y distribuidas entre los estudiantes que después de la 1:30, ese día tienen Cívica juvenil, inglés SENA, Robótica y grupo musical blancas y negras; los estudiantes que quieren lo reciben y lo consumen, sore l 1:30 P.M. antes de iniciar la sesión. El proceso de distribución y consumo de la comida transportada siempre está acompañado por el docente de la ultima hora de clase, contemplando como función del docente, según lo establecido por la resolución 0277 del 12 de marzo 2025, para lo cual la institución ha organizado los horarios y asignaciones, de manera que los docentes acompañan el proceso de distribución y consumo de la comida transportada. Por lo anterior, si en algún aula encontró algunas bandejas debajo de los pupitres, pudo suceder en 2 aulas según lo indagado, pero no es, ni fue la generalidad de las aulas. Se explicó a la funcionaria las diversas capacitaciones y talleres, realizadas por la institución y el componente pedagógico de PAE, a padres de familia y estudiantes, frente al aprovechamiento del servicio, alimentación saludable, consumo adecuado de la totalidad de los componentes de la comida transportada: así como también la
institucionalización del consentimiento o desistimiento de PAE, para aquellos estudiantes que por salud, o dificultad para ingerir algunos alimentos, deban desistir de este servicio, y que por dicha situación, este año se han realizado 3 actualizaciones de listados de estudiantes con desistimiento y se ha hecho
la reducción correspondiente. Asegura que encontró bandejas en los pasillos; es habitual el recorrido que hace coordinación, durante el almuerzo, incluida la revisión final de las aulas, después del servicio. Se encontró una bandeja sobre
los hornos microondas ubicados en el pasillo del segundo piso. Al día siguiente se solicitó a los docentes hacer nuevamente la reflexión frente al aprovechamiento del recurso y desde coordinación se hizo la misma reflexión y dialogo con 4 estudiantes que se identificaron como quienes no quisieron ingerir el
almuerzo, según ellos porque “no les gustaba”. Adicionalmente se debe aclarar que, a diario, cuando faltan los estudiantes al colegio y sobran 3 o 5
almuerzos por inasistencia, y los estudiantes del curso no repiten, esto almuerzos son entregados, desde coordinación, a los estudiantes que una vez terminada la jornada se quedan a SENA, cívica juvenil, grupo negras y blancas, o ingles de SENA; según corresponda el día y horario de las sesiones. Pero siempre se
ha evitado el desperdicio, procurando el aprovechamiento de los sobrantes cuando faltan los estudiantes al colegio. Esto para aclarar el cometario de la funcionaria, poco respetuoso y agresivo, quien manifiesta, que “ella no sabe qué hace coordinación con los almuerzos que sobran”. En cuanto a los horarios, donde manifiesta que el enlace PAE, no permite entregar antes de la 1.10 P.M.
el servicio, nos permitimos aclarar, como se informó a la funcionaria de interventoría que no es decisión de la coordinadora, sino que dicho horario responde a la organización institucional, dado que es deber de la institución velar por la prestación del servicio educativo y dentro del mismo, atender a servicio
complementario de la alimentación, para lo cual garantiza que se conecten los cambros a la energía, mientras los reparten a los salones, de manera que no se vea afectada la cadena de calor. Puesto que la jornada termina a la 1:30 P.M. y es muy complejo hacer la distribución y consumo del almuerzo antes de la 1:00 y luego retomar clase de media hora. Puesto que no es como menciona en acta la funcionaria de interventoría hasta la 1:50. Dado que los estudiantes salen a la 1:30 P.M. de la institución. Jamás se realiza entrega del servicio después de la 1:10 – 1:15 P.M. Reiteramos que desde el inicio del servicio en la institución se probaron diversos horarios, entre ellos el mencionado anteriormente y no arrojó muy buenos resultados, por lo tanto se retomó el que actualmente se está llevando a cabo, y que nos permite, garantizar el servicio educativo y dentro de la
jornada única, prestar el servicio de la alimentación escolar a nuestros estudiantes; ya que a la 1:10 P.M. se llevan las bandejas a las aulas y de 1:10 a 1:30 P.M., los estudiantes las consumen, bajo la supervisión del docente de la ultima hora de clase Frente al desorden que menciona, de los estudiantes que apoyan el proceso, como monitores de PAE, de manera voluntaria, es recoger las cajas con los complementos del almuerzo y llevarla a los salones, son dos estudiantes por curso y se hace necesario porque nuestra infraestructura es de 4 pisos y sin ascensor. Por las razones expuestas anteriormente, se le informó a la interventora Brigitth Trujillo García, las diversas situaciones presentadas ese día, y la dinámicas institucionales; pero haciendo caso omiso se dedicó a registrar lo que ella consideró con una sola visita que realiza y sin atender a la realidad
institucional. Como consta en las actas de interventoría y con diferentes funcionarias, el colegio, a lo largo de los años, ha mantenido un muy buen cuidado y desempeño, en la prestación del servicio de comida caliente y
refrigerios, y la novedad que se pudo presentar este día responde a las dinámicas propias de la institución, y que responden a ofrecer un excelente servicio educativo, complementado con el servicio de comida transportada y refrigerios, en atención al bienestar de nuestros estudiantes. Ya que debe entenderse que puede suceder una eventualidad, donde los estudiantes no quieren consumir el
almuerzo porque no les gusta, o la inasistencia de los estudiantes; son aspectos que la institución atiende y evita que el recurso se desperdicie. Solicitamos también que quienes realicen dichas auditorias, como ha sido siempre, sean personas que se les pueda explicar, las situaciones que se puedan presentar, se registren en las actas lo que realmente sucede con conocimiento de causa y se dirija de manera respetuosa y armónica a los funcionarios del
colegio, evitando los juzgamientos y acusaciones sin causa justa.</t>
  </si>
  <si>
    <t>E-2025-104426</t>
  </si>
  <si>
    <t>Yo, Erick Samuel Oyola Bolaños, identificado con tarjeta de identidad 1023379631, en calidad de joven interesado en la participación ciudadana y política en mi localidad, me dirijo ante esta entidad con el fin de presentar una solicitud formal de información pública, en ejercicio del derecho de petición consagrado en el artículo 23 de la Constitución Política de Colombia. La presente solicitud tiene como finalidad obtener información relevante relacionada con las principales problemáticas y necesidades de los jóvenes en nuestro territorio, con el propósito de realizar un diagnóstico general que sirva como base para elaborar un plan de trabajo sólido y realista, orientado a la construcción de propuestas concretas dentro de nuestra campaña electoral para los Consejos Locales de Juventud. Dicha información será fundamental no solo para conocer la situación actual de los jóvenes, sino también para diseñar estrategias viables y sostenibles que, en caso de ser elegidos como consejeros(as), permitan incidir positivamente en la calidad de vida de la población juvenil y en la formulación de políticas públicas acordes a sus demandas. PAE (Programa de Alimentación Escolar) e IMC
1. ¿Cuántas ins@tuciones educa@vas de Ciudad Bolívar cuentan con el Programa de Alimentación Escolar (PAE) actualmente?
2. ¿Cuál es el porcentaje de estudiantes beneficiarios del PAE en la localidad y cómo se ha modificado en los úl@mos años?
3. ¿Se han realizado estudios o seguimientos del estado nutricional (IMC) de los
beneficiarios del PAE en el contexto escolar?
4. ¿Qué acciones se han tomado para garan@zar la calidad, per@nencia y aceptación cultural de los alimentos del PAE en esta localidad?
5. ¿Existen reportes sobre desnutrición o sobrepeso infan@l o juvenil en ins@tuciones educa@vas de la localidad?</t>
  </si>
  <si>
    <t>E-2025-104482</t>
  </si>
  <si>
    <t>Desde la Veeduría Escolar del Colegio Las Margaritas, encargada del seguimiento al servicio del comedor escolar, nos permitimos informar que el día 17 de Junio fue entregada una carta dirigida a la Coordinación de Compensar, en la cual se plantearon varias inquietudes importantes. Sin embargo, hasta la fecha no hemos recibido respuesta ni información alguna al respecto. Adjuntamos nuevamente la carta en este correo con el fin de reiterar nuestra solicitud de respuesta oportuna a los temas expuestos. Adicionalmente, queremos manifestar una inquietud observada en relación con el menú que se entrega en nuestro colegio. Según se ha informado, en la localidad se maneja un mismo menú de alimentación escolar para todas las instituciones, pero hemos evidenciado que, mientras en otros colegios se les proporciona cierto alimento, en el nuestro ya no se está entregando, lo cual genera dudas en el servicio de alimentación escolar.</t>
  </si>
  <si>
    <t>E-2025-104723</t>
  </si>
  <si>
    <t>ASUNTO: DERECHO DE PETICIÓN Y DENUNCIA Solicito comedidamente informen: 1-¿Cuál es el tipo de contrato que hizo la SED Bogotá con COMPENSAR para establecer el trato que le dan a las auxiliares de cocina para apoyo del PAE? 2-¿Cuál es el tipo de idoneidad que exigen para contratar a las gestoras 2 del PAE? 3-¿La SED conoce la política de COMPENSAR sobre el trato que deben dar a las auxiliares de cocina para el apoyo del PAE? RAZONES: 2 -El conocimiento que tengo es que las auxiliares de cocina para el PAE que han laborado o laboran en el colegio les hacen firmar un documento de confidencialidad y que no pueden contar sobre el trato que les dan. -Les establecieron un uniforme que va más acorde con el clima caliente que con el frio y clima de Bogotá y con el cual no podían usar algún tipo de abrigo, ni debajo o encima del uniforme y solo ante un cuestionamiento que hice, les autorizaron usar algún tipo de abrigo que les permitan protegerse contra el clima de Bogotá. -Cuando deben solicitar permiso para cumplir citas médicas, les obligan a reponer el tiempo autorizado. -Desde al año anterior algunas auxiliares de cocina para apoyo del PAE asumían competencias que no les correspondían y no solo me daban órdenes a mi, sino también a mis estudiantes, intentaban ingresar sin autorización al salón de clases, siempre argumentando que eran las orientaciones que les daban desde COMPENSAR, así lo exprese en la reunión con del año anterior en presencia de la gestora 2 de Compensar Para el PAE, la señora NATALIA DÍAZ, al igual que en la reunión de este año ante la gestora 2 de Compensar Para el PAE la señora LINDA PEÑARETE. - la señora LINDA PEÑARETE no solo les ha dado trato discriminatorio, represivo y de manoseo a sus derechos, no solo constitucionales sino laborales, además les dicen que no pueden tener trato social normal con los que laboramos en el colegio. También cuestiona el reporte de disciplina y responsabilidad del colegio, le parece sospechoso, lo que hace que me esté calumniando, al mencionarlo. -Esto lo sustento con lo que he observado cuando hablo con ellas, pues demuestran semblante y ánimo depresivo y de impotencia, porque necesitan el empleo y se ven impedidas de reclamar por las represalias que les dan. - la señora LINDA PEÑARETE, también me dijo que la iba a cambiar de colegio, porque los hijos están estudiando en el colegio (cambiados por motivos recomendados medicamente), aseverando que permito y que ella se roba los refrigerios del colegio, los cuales llegan medidos y que solo se entregan por número de asistencia de estudiantes y no de matrícula ya a veces faltan, pues en el colegio hay novedades de matricula continua. Los fundamentos de derecho están consagrados en la Constitución Nacional.</t>
  </si>
  <si>
    <t>Quiero colocar en conocimiento y a su vez mi inconformidad en contra del programa de alimentación PAE, el cual es suministrado en el colegio Usaquén, más exactamente en la sede b en el grado de jardín ya que el día 19 de junio de 2025, en la hora de almuerzo de los alumnos les fue suministrado una leche acompañado de una galleta, no me preocupo tanto por mi hijo sino por otros niños que este tipo de comida sea de suma importancia ya que habrán padres que no podrán suminístrale cualquier comida, por tal motivo solicito se indague con el contratista del porque no suministro la manutención adecuada a los niños, en espera de una respuesta, gracias</t>
  </si>
  <si>
    <t>E-2025-105637</t>
  </si>
  <si>
    <t>Desde la Veeduría Escolar del Colegio Las Margaritas IED, encargada del seguimiento al servicio del comedor escolar, nos permitimos emitir una alerta y reiterar la preocupación frente a la situación reportada en la cual se notificaron daños estructurales en el área de cocina, específicamente en el piso de una de las neveras y en los cañamos. El día 17 de Junio fue entregada una carta dirigida a la Coordinación de Compensar, en la cual se plantearon varias inquietudes importantes. Hasta la fecha, no hemos recibido respuesta alguna por parte de Compensar. Hemos contactado con Alianza Educativa y la institución, pero ni Alianza Educativa ni la institución educativa nos dan respuesta frente a esta situación. Es preocupante pues los daños continúan sin ser reparados, lo cual representa un grave problema a la prestación del servicio del Programa de Alimentación Escolar (PAE) y para el bienestar de los estudiantes. Como veeduría, continuamos comprometidos con el seguimiento y control del servicio de alimentación, pero consideramos urgente que las entidades responsables se pronuncien y actúen frente a las observaciones realizadas, ya que la falta de respuesta compromete la transparencia y eficacia del proceso. Agradecemos su atención y quedamos atentos a una pronta respuesta.</t>
  </si>
  <si>
    <t>E-2025-106242</t>
  </si>
  <si>
    <t>El Colegio Canadá requiere se estudie y se de viabilidad al suministro de un equipo dispensador de agua potable para consumo de la población institucional. En el colegio, el PAE practicó pruebas microbiológicas al agua, derivadas de reportes de enfermedades gastrointestinales en los estudiantes; los resultados de los estudios realizados dan positivo a la presencia de contaminantes en el agua; el colegio ha tomado acciones de limpieza y lavado de tanques, señalización sobre el no consumo de agua directamente de las llaves, pero estas labores no son suficientes y se requiere tomar acciones que garanticen el consumo de agua potable a los estudiantes, los cuales son beneficiarios del refrigerio escolar, pero no se cuenta con la dispensación del agua potable requerida en el cuadro de nutrición. Agradecemos la gestión que puedan realizar con lo antes expuesto, debido a que nuestros recursos presupuestales no son suficientes para cubrir los costos de un dispensador que cumpla con las condiciones sanitarias requeridas.</t>
  </si>
  <si>
    <t>E-2025-107062</t>
  </si>
  <si>
    <t>Por medio de este correo, me permito informar una situación ocurrida en el IED ESCUELA NACIONAL DE COMERCIO el día 17 de junio 2025, relacionada con el recibo de suministro por parte del personal de Apoyo Compensar, la cual afecta el normal funcionamiento de las entregas en ruta. DESCRIPCIÓN 1. Fecha: 17 junio 2025 - La coordinación de novedades se encontraba realizando seguimiento a la Ruta 3 - A las 12:30 pm (hora de llegada), el personal de Compensar no se encontraba en el cuarto de refrigerios para recibir los suministros. - Al contactarlos, respondieron de (manera grosera), indicando que el equipo de la ruta debía esperar hasta que ellas terminaran la entrega del refrigerio reforzado. - De esta manera desde la coordinación de novedades se realiza el reporte y continúa el recorrido con otra ruta -Interventoría también se encontraba en la institución y evidencia la situación. - La recepción se realizó finalmente a las 12:45 pm, según reporte de ruta. - El personal de Compensar mostró actitud hostil, amenazando con reportar y perjudicar a la tripulación de transporte en represalia por el reporte inicial. 2 2. Fecha: 18 junio 2025 - El referente local de la Secretaría de Educación e interventoría se acercaron a la institución , pero el personal que son 3 apoyos continuaron con su actitud inadecuada, y reiterando en forma grosera de que realizarán reportes indiscriminados contra del OL. De esta manera nos preocupa los retrasos en la entrega de refrigerios en otras instituciones por la indisposición del personal, reportes injustificados,malestar en el personal involucrado y el ambiente de confrontación que dificulta el desarrollo del proceso de entrega de suministro Dado lo anterior, solicitamos: 1. Medidas para garantizar que el personal de Compensar cumpla con los horarios establecidos para la recepción de suministros. 2. Intervención de las instancias competentes para evitar represalias injustificadas contra el OL. 3. Espacio de diálogo que permita clarificar protocolos y evitar futuros conflictos.</t>
  </si>
  <si>
    <t>E-2025-108374</t>
  </si>
  <si>
    <t>Muy respetuosamente solicitamos a ustedes se tenga en cuenta la novedad solicitar su valiosa colaboración frente a una situación que afecta actualmente a nuestros estudiantes. La cocina del colegio se encuentra en proceso de reparación, lo que ha impedido la preparación habitual de los almuerzos escolares. En su lugar, se ha estado suministrando un Refrigerio Prolongado. Sin embargo, debido a que nuestros estudiantes cumplen una jornada extendida, este refrigerio no está cubriendo de manera adecuada sus necesidades alimenticias durante el día. 2 Como resultado, varios padres de familia han expresado su preocupación, ya que sus hijos no están recibiendo el almuerzo en el colegio. Esta situación ha comenzado a generar inconformidades que podrían afectar el normal desarrollo de las actividades escolares. Por ello, solicitamos de manera respetuosa se evalúe la posibilidad de implementar, de forma temporal, la entrega de Alimentación Transportada desde otro punto, mientras se finalizan las obras en nuestra cocina. Esta medida contribuiría significativamente al bienestar y rendimiento de nuestros estudiantes. Tenemos conocimiento de manera verbal(Bitácora) por parte de Compensar que la cocina se habilitará el 17 de julio. Agradecemos de antemano su atención y pronta respuesta a esta solicitud.</t>
  </si>
  <si>
    <t xml:space="preserve">Se estan robando los refrigarios de los niños y los esconden en un cuarto que se encuentra en la cocina con llave, es injusto que los colaboradores, me refiero a los que tienen mando como ingenieros y supervisores sean los que roben los refrigerios y los niños se queden sin ellos. </t>
  </si>
  <si>
    <t>E-2025-108826</t>
  </si>
  <si>
    <t>Solicitamos de manera urgente: 1. Los soportes de los mantenimientos o limpiezas efectuadas a las trampas de grasa de la cocina del comedor del colegio Las Margaritas de los dos últimos años hasta la fecha. 2 2. Que otros mantenimientos se ha hecho a la cocina y demás instrumentos o elementos utilizados de la cocina del comedor escolar del colegio Las Margaritas IED de los dos últimos años hasta la fecha. 3. Protocolo o proceso que se maneja en caso de un daño o imprevisto que se presente en la cocina del comedor escolar del Colegio Las Margaritas IED.</t>
  </si>
  <si>
    <t>E-2025-108910</t>
  </si>
  <si>
    <t>Me permito adjuntar la única minuta de los menús que nos dieron a conocer al principio del año 2025. En el comité CAE del mes de abril pregunté si habían cambiado la minuta del menú, debido a que han dejado de dar los siguientes alimentos: Huevo duro, Huevos con carne, Sorbete de Maracuya, Papa criolla, Lentejas, Arroz con pollo y Presa de pollo con Chimichurri. Si han cambiado el menú solicito por favor que lo compartan a la comunidad educativa del Colegio Las Margaritas y así como el por qué se dejaron de dar estos alimentos y los debidos soportes. Como es sabido por ustedes en este momento nuestro comedor presenta dos novedades: 1. Falla en el cuarto frío desde principios del mes de Mayo. Dicha novedad no ha permitido que ofrezcan ensaladas ni jugos en los complementos de desayuno y almuerzo, por favor me informan que alimentos reemplazaron las ensaladas y desde qué fecha se hizo. Para mi es claro que las ensaladas no se reemplazaron desde el inicio de la falla del cuarto frío. 2. Taponamiento de desagües de la cocina, según comentarios de los funcionarios que operan la misma desde el pasado 11 de junio del 2025. ¿Cúal fue el procedimiento con los alimentos que ese día se encontraban en la cocina y no se suministraron a los estudiantes? ¿Qué responsabilidad tienen los funcionarios de la cocina en este daño? y ¿Cada cuanto se hace mantenimiento a estos desagües?. Por favor adjuntar soportes. Debido a este daño no nos han suministrado desde esa fecha el complemento de comida caliente en el desayuno y almuerzo, solicitó por favor que se tenga en cuenta comida caliente transportada o que se de solución pronta a este daño. Para mi es claro que el refrigerio no brinda los mismos beneficios nutricionales que el complemento de comida caliente del almuerzo y desayuno. Por esto reitero la urgencia del arreglo de los daños de nuestro comedor.</t>
  </si>
  <si>
    <t>E-2025-109771</t>
  </si>
  <si>
    <t>Buenas tardes...presento está petición solicitando por favor que se solucione el suministro de alimentación (desayuno y almuerzo) en el colegio de mis hijos (CID AGUDELO RESTREPO) ubicado en el barrio Perdomo ya que han pasado dos meses donde no les están brindando el servicio de alimentación (solamente les dan refrigerio) y cuando se matricularon los niños el compromiso era alimentación completa . El colegio solo da por respuesta que se les daño una estufa y el señor que las arregla no ha ido ...y así llevamos dos meses...estuvieron en vacaciones y no la arreglaron ,entraron a estudiar y siguen con la misma excusa. Les pido por favor le den solución a esta situación ya que como familias como la mía la alimentación completa es una gran ayuda para nosotros.</t>
  </si>
  <si>
    <t>Ciudadana interpone derecho de peticion, el dia 10 de julio de 2025, a las 4:00 p.m., ante la entidad correspondiente, en el cual expone preocupaciones relacionadas con el funcionamiento del programa de alimentacion escolar (pae) en el colegio ciudad de chendu, ubicado en la localidad de usme, barrio bolonia. en su solicitud, la peticionaria manifiesta que el servicio de comedor estudiantil presenta multiples deficiencias. señala que las porciones de desayuno y almuerzo son insuficientes para cubrir las necesidades nutricionales de los estudiantes, quienes requieren una alimentacion adecuada para su desarrollo y rendimiento academico. ademas. indica que durante el almuerzo no se ofrece jugo, sino unicamente agua, sin claridad sobre el manejo higienico de los alimentos hace tres meses. asimismo, advierte que no cuentan con neveras adecuadas para conservar los alimentos, lo que genera preocupacion sobre la calidad y seguridad de los mismos. menciona que, a pesar de que el colegio es nuevo, no dispone del equipamiento necesario para garantizar el buen funcionamiento del comedor escolar. tambien señala que la alimentacion es repetitiva, y que varios estudiantes han presentado problemas de salud como consecuencia. ante esta situacion, la ciudadana solicita amablemente que la entidad competente realice una inspeccion al comedor del colegio y que el programa de alimentacion escolar asuma la responsabilidad frente a este inconveniente, tomando las medidas necesarias para garantizar una alimentación digna y adecuada para los estudiantes.</t>
  </si>
  <si>
    <t>E-2025-110511</t>
  </si>
  <si>
    <t>I-2025-90003</t>
  </si>
  <si>
    <t>La presente tiene como fin solicitar la revisión de la cantidad de comida caliente
que les ofrecen a los estudiantes de los grados sexto y séptimo, la cual nos
parece que no es proporcional con la edad de los estudiantes. Además de eso,
los entregan sin ensalada y desde que se inició el servicio el 14 de julio, solo les
dan agua como bebida.</t>
  </si>
  <si>
    <t>E-2025-112468</t>
  </si>
  <si>
    <t>Paso a informarles que por descuido del proveedor logístico de ruta el señor
Cesar Camilo Sánchez con C.C 3159810178 de Bogotá el cual por descuido al
ingresar el refrigerio dejo ensartada la barrilla en una de las puertas de los
baños de los niños en el primer piso y dos estudiantes al salir al descanso
ingresaron al baño y se lastimaron una de sus piernas generando una herida
sin diagnóstico médico.
Doy de conocimiento la situación al conductor y envió a novedades PAE para
cualquier reclamo, o reposición de la situación presentada el día de hoy de la
comunidad educativa.</t>
  </si>
  <si>
    <t>E-2025-112512</t>
  </si>
  <si>
    <t>La reunión sostenida el día de ayer fue muy enriquecedora, ya que se abordaron temas relacionados con el radicado y otros asuntos que surgieron durante el espacio. Por tal motivo, solicito de manera atenta que las respuestas a las inquietudes planteadas sean entregadas por escrito.
En particular, requiero información clara y documentada sobre los siguientes puntos:
1. Sobre los alimentos retirados de las minutas (20 menús) o ciclos de alimentación:
o Relación de los alimentos que han sido retirados durante el presente año.
o Motivos y soportes de dichas decisiones.
o Identificación de los alimentos que han reemplazado a los anteriores.
2. Sobre el complemento alimentario (desayuno y almuerzo) entregado a los estudiantes del
colegio Las Margaritas IED entre el 5 de mayo y el 10 de junio de 2025:
o Solicito los soportes físicos o digitales correspondientes a los alimentos entregados
durante dicho período.
3. Sobre los refrigerios suministrados del 11 al 20 de junio y del 7 al 17 de julio:
o Solicito los soportes físicos o digitales de los alimentos entregados en esas fechas.
4. Sobre la entrega de frutas o alimentos de cosecha:
o Solicito que los alimentos o frutas brindadas en el complemento del desayuno sean
diferentes a los del almuerzo. En caso de repetición, que esta se realice con un margen
mínimo de un día o dos.
o Hemos evidenciado repeticiones continuas de hasta tres días, lo cual genera rechazo por
parte de algunos estudiantes.
5. Sobre los compromisos de la Secretaría de Educación respecto al arreglo asumido por
Alianza Educativa:
o ¿Cuál fue el valor del arreglo?
o ¿En qué momento se hará el retorno de los recursos invertidos?
o Solicito que, para futuras vigencias, se destinen dentro del presupuesto partidas
específicas para el mantenimiento preventivo y correctivo de la cocina. Si bien pueden
surgir imprevistos, es fundamental estar preparados para atenderlos oportunamente.
6. Sobre el estado de la infraestructura (desagües, alcantarillas, etc.):
o ¿Qué compromiso adquiere compensar?
7. Sobre la calidad nutricional:
o ¿Cuál es la diferencia nutricional entre el complemento del almuerzo y el refrigerio
entregado durante la contingencia?
1
8. 9. Sobre las medidas preventivas ante las fallas recientes (daño del cuarto de refrigeración y
taponamiento de desagües):
o ¿Qué acciones se implementarán para prevenir futuras fallas y garantizar una atención
oportuna en caso de que se presenten?
Sobre la reunión presencial del 16 de julio de 2025:
o Solicito el acta correspondiente a la reunión efectuada en las instalaciones del Colegio
Las Margaritas, con el fin de hacer seguimiento a los compromisos establecidos y tener
soporte de lo tratado en dicho espacio.
Finalmente, como cabildante y estudiante del colegio Las Margaritas IED, solicito que se respete y
valore cada una de las inquietudes expresadas por la comunidad educativa. Respuestas como “otros
colegios están peor” o que “compensar es lo mejor” nos hacen sentir que nuestras solicitudes son
minimizadas o que simplemente debemos conformarnos. Todos merecemos ser escuchados con
seriedad y respeto</t>
  </si>
  <si>
    <t>E-2025-112772</t>
  </si>
  <si>
    <t xml:space="preserve">
Respetados señores de la secretaria de educacion / programa de alimentacion escolar (pae): por medio de la presente, me permito expresar una queja formal respecto a la alimentacion que estan recibiendo los niños en los colegios distritales, especificamente en el colegio federico garcia lorcar especificamente en relacion al almuerzo que se les entrega como parte del programa de alimentacion escolar. lamentablemente, tanto padres de familia como los mismos estudiantes han manifestado su inconformidad debido a varias razones preocupantes: cantidad insuficiente de alimento: las porciones entregadas son minimas, al punto que no alcanzan ni para un bocado completo. es inaceptable que una comida que debe suplir las necesidades nutricionales del niño durante el horario escolar sea tan escasa. mala calidad del sabor y preparacion: los niños se quejan constantemente del mal sabor de los alimentos. en muchos casos, la comida es insipida, mal cocida y compuesta en su mayoria por ingredientes hervidos sin sazon ni variedad. esta situacion genera rechazo y, como consecuencia, muchos estudiantes prefieren no comer. falta de variedad y balance nutricional: la dieta parece repetitiva y poco atractiva para los menores, lo que tambien puede afectar negativamente su nutricion y concentracion academica. solicitamos que se revise urgentemente el contrato o la supervision que se tiene sobre los operadores del pae en los colegios, ya que la alimentacion escolar debe ser un apoyo para el bienestar y rendimiento de los niños, no una carga o una decepcion diaria. agradezco de antemano la atencion prestada a esta queja y esperamos una
pronta solucion y mejoras visibles en el servicio de alimentacion escolar.</t>
  </si>
  <si>
    <t>E-2025-113309</t>
  </si>
  <si>
    <t>E-2025-113318</t>
  </si>
  <si>
    <t xml:space="preserve">Hoy, 18 de Julio de 2025, los estucdiantes del colegio la Floresta Sur manifestamos nuestra inconformidad con el refrigerio entregado durante la Jornada. Consideramos que este fue incompleto, ya que consistió únicamente en dos productos lácteos y una compota. Muchos estudiantes expresaron sentir hambre, pues el refrigerio se limito a dos líquidos y una porción de queso. Ademas, al comparar con el menú asignado para el día, se esperaba recibir un yougurt, una porción de queso y una granadılla. Sın embargo, esta última fue reemplazada por una compota, lo cual generó descontenta. También queremos resaltar que los refrigerios están resultando muy repetitivos, y que en varias ocasiones el pan llega en malas condiciones, con una textura demasiado dura para el consumo. Solicitamos que se revise la calidad, Variedad y cumplimiento del menú establecida, con el Fin de garantızar un refrigerio adecuado y nutritivo para todos los estudicintes. </t>
  </si>
  <si>
    <t>E-2025-113513</t>
  </si>
  <si>
    <t>Buenas tardes: Siguiendo instrucciones de la Rectoría del colegio, de manera atenta me permito poner en conocimiento de ustedes algunas consideraciones sobre el P.A.E., en nuestro caso refrigerios que en el día de hoy 18 de julio de 2025, han sido entregados a los estudiantes.  Las porciones individuales fueron insuficientes para los niños(as), ya que sólo se entrego un jugo en bolsa, una pera y un cuadrito de queso cuyo peso es de 20 o 30 gr, estos tres componentes no son suficiente para los niños que llegan muchas veces sin desayuno en la mañana o almuerzo en la jornada tarde.  Algunos niños manifestaron a Orientación, un leve dolor de estómago, y comentaron que estos jugos les producen pesadez ( y hoy combinado con queso?) Esta semana solo se entregó dos días fruta, específicamente Pera, los otros días no dieron fruta. De igual manera, los estudiantes manifiestan repetición de leche, la cual viene en bolsa, y ya no muestran agrado por este componente. ( al menos tan frecuente). Somos consientes del compromiso de todos los entes involucrados en los procesos, pero se requiere que nuestros estudiantes cuenten con una buena alimentación ( en nuestro caso refrigerios) para lograr un buen rendimiento escolar.</t>
  </si>
  <si>
    <t>E-2025-114127</t>
  </si>
  <si>
    <t>Cordial saludo, de manera atenta solicito de su ayuda d emanera urgente con el servicio de comida caliente Del Colegio Hernando Duran Dussan en la localidad de Keneddy, el colegio nos informó que desde el 14 julio del.presebte año no había servio de comida caliente por arreglos en la cocina, a la fecha de hoy 21 de julio no se han empezado los arreglos esto no es arreglo del Colegio esarreglo de Co pensar pero aun no hay inicio de obras, se debe detener en cuenta que son más de 1.500 estudiantes que reciben este alimentos ,muchos son los únicos alimentos que reciben en el día, como ya es de su conocimiento el colegio maneja varios horarios de ingreso para muchos es difícil llevar almuerzo por ejemplo niños de 6 a 8 años que ingresan a las 10:20 de la mañana es muy complicado llevarlos almorzamos a esa hora o empacar almuerzo para otros alcanzan a llegar a casa o alcanzar a almorzar y luego ir al colegio pero la mayoría de estudiantes se les complica . Es importante que son niños en crecimiento to en desarrollo donde están más de 7 horas en el establecimiento educativo esforzando su cu cuerpo sus destrezas y necesitan estar bien alimentados. Solicito dela.maneramas atenta que porfavor nos colaboren agilizando los trabajos co. Las persona encargadas ya que han pasado más de7 días y nisiquiera se ha dado inicio a las labores.</t>
  </si>
  <si>
    <t>E-2025-114726</t>
  </si>
  <si>
    <t>Cordial saludo, por medio del presente manifestamos que este menú no es agradable para los estudiantes, el viernes 19 de julio se entrego y desafortunadamente la presentación y la mezcla de tantos alimentos acuosos no permite un consumo agradable y aumenta el descomide por la baja aceptación de este almuerzo. Agradecemos que se ponga en consideración cambiar la preparación de la papá para evitar que lo niños este día no quieran comer. Esta novedad se presenta el día de hoy al CAE (comité de alimentación escolar), de nuestra institución en donde se hace esta misma solicitud.</t>
  </si>
  <si>
    <t>E-2025-114774</t>
  </si>
  <si>
    <t>Solicito revisión del programa del PAE en cuanto a la calidad y cantidad en porciones del almuerzo, que este cumpla con la table de porciones balanceado, debido a que se le suministra porciones exageradas de carbohidratos, falta de vegetales y frutas en mal estado (golpeados) cito y apelo derecho a la salud y la integridad física y a la alimentación equilibrada.</t>
  </si>
  <si>
    <t>E-2025-115294</t>
  </si>
  <si>
    <t>Hemos tenido la dificultad con algunos menús por el exceso de azúcar y harinas que ocasiona hiperactividad en los niños, en algunos casos ya se ha ido mejorando y esperamos que mientras se vuelve a la normalidad del comedor escolar, se continue con alimentos como el queso, los emparedados, hoy por ejemplo el almuerzo tuvo un emparedado lo que mejora sustancialmente a los anteriores. No conocíamos que por procedimiento los dos primeros días los refrigerios no tenían estos componentes. Esta es la imagen del refrigerio- desayuno de contingencia del viernes 17 de julio. El lunes les dieron de desayuno sándwich.</t>
  </si>
  <si>
    <t>E-2025-115547</t>
  </si>
  <si>
    <t xml:space="preserve">Desde el mes de abril de 2025 , los estudiantes del Colegio Agudelo Restrepo , ubicado en la localidad de Ciudad Bolívar , NO han recibido los servicios de desayuno ni almuerzo correspondientes al Programa de Alimentación Escolar (PAE), a pesar de que este servicio se firmó por los acudientes o responsables el dia de la matricula. Esta situación afecta directamente a 1.100 estudiantes , quienes dependen en muchos casos de esta alimentación para su adecuado desarrollo físico, cognitivo y académico . En algunos casos, se ha entregado un refrigerio en reemplazo del desayuno y almuerzo , el cual no cumple con los requerimientos nutricionales lo que representa un riesgo para la salud de los menores. La firma del programa PAE sin que estos se suministren genera dudas legítimas sobre el destino de los recursos públicos asignados al PAE , y podría configurar una irregularidad administrativa o incluso penal . Esta situación vulnera derechos fundamentales de los niños, niñas y adolescentes , especialmente el derecho a la alimentación adecuada, a la salud y a la educación en condiciones dignas. PETICIONES ESPECÍFICAS 
PRIMERA : ¿Cuál es la razón por la cual desde abril de 2025 no se ha suministrado el desayuno ni el
almuerzo a los estudiantes del Colegio Agudelo Restrepo ?
SEGUNDA : ¿Por qué se solicitó la firma de los acudientes por una alimentación que no se entrega?
TERCERA : ¿Qué destino han tenido los recursos asignados al PAE para este colegio durante los
meses en los que no se ha prestado el servicio ?
CUARTA : ¿Qué medidas se están tomando para garantizar la reanudación inmediata del servicio
de alimentación completa (desayuno y almuerzo) en condiciones dignas y seguras ?
QUINTA : ¿Qué acciones de control y seguimiento se han implementado para evitar la entrega de
alimentos vencidos ?
SEXTA : Solicito copia de los contratos, actas de entrega y reportes de supervisión del PAE en el
Colegio Agudelo Restrepo desde abril de 2025 hasta la fecha.
SÉPTIMA : Solicito medidas urgentes para garantizar la alimentación inmediata de los estudiantes,
especialmente de los niños y niñas menores de 5 años .
OCTAVA : Informar por escrito dentro de los 10 días hábiles siguientes al recibo de esta petición,
sobre las acciones adoptadas y el estado de la investigación.
NOVENA : Solicito de manera inmediata y urgente la reanudación del servicio de alimentación
escolar completa (desayuno y almuerzo) para los 1.100 estudiantes del Colegio Agudelo Restrepo,
mediante una de las siguientes alternativas:
a) Reactivación inmediata de la cocina del colegio para la elaboración y distribución de alimentos
adecuados, cumpliendo con los estándares nutricionales establecidos.
b) En caso de que la cocina se encuentre inhabilitada o en proceso de adecuación , se debe
garantizar el suministro de alimentos ya preparados por proveedores autorizados, que sean
distribuidos directamente a los estudiantes en el colegio, asegurando su calidad, inocuidad y valor
nutricional </t>
  </si>
  <si>
    <t>Se comunica persona anonima el dia 18/07/2025, a las 12:55 pm para interponer reclamo a la secretaria de educacion del distrito, informando que desea exponer la siguiente situacion que reviste interes publico y afecta directamente el bienestar de los menores de edad matriculados en colegio el toberin ied sede a, se ha tenido conocimiento a traves de informacion suministrada por miembros de la comunidad educativa, que el dia de hoy, la alimentacion proporcionada a los estudiantes que hacen uso del servicio de comedor escolar durante la jornada con horario de ingreso de 12:10 p.m. a 6:10 p.m, consistio en los siguientes elementos: una galleta pequeña, un dulce tipo barrilete y una bolsa de jugo o leche saborizada de 200 ml o 250 ml. esta situacion resulta de especial preocupacion, considerando que la jornada escolar de los menores en este horario es extensa. abarcando seis horas y la racion de alimentos descrita no parece ser nutricionalmente adecuada ni suficiente para suplir los requerimientos energeticos y de desarrollo de niños y adolescentes, algunos de los cuales, se ha informado presentan condiciones de salud especificas, que demandan una dieta controlada y equilibrada. es importante señalar que, segun lo expuesto esta no es la primera vez que se presenta una situacion similar en el servicio de alimentacion de la mencionada sede educativa, lo cual genera una alarma constante en la comunidad y pone en entredicho la calidad y la idoneidad del servicio prestado, cabe resaltar que el comedor escolar se encuentra ubicado dentro de las instalaciones del colegio. en virtud de lo anterior y en aras de garantizar el derecho fundamental a una alimentacion adecuada y a la salud de los niños, niñas y adolescentes, se solicita respetuosamente a las entidades competentes: investigar de manera exhaustiva los hechos aqui expuestos con el fin de verificar la veracidad de la informacion y determinar las causas de esta presunta deficiencia en el servicio de alimentacion escolar, tomar las medidas correctivas y preventivas necesarias para asegurar que la alimentacion proporcionada a los estudiantes de la institucion sea nutricionalmente balanceada, suficiente y acorde con los lineamientos establecidos para la alimentacion escolar en el distrito, garantizando ademas el cumplimiento de las necesidades especiales de los menores con condiciones de salud preexistentes e informar a la comunidad educativa sobre las acciones y decisiones tomadas en respuesta a esta peticion, asi como los mecanismos de supervision y control implementados para evitar que situaciones como la descrita se repitan.</t>
  </si>
  <si>
    <t>EL DIA SIN CARNE --y con relacion a este MANDATO, preguntamos que han realizado en LA SECRETARIA DE EDUCACION GRUPO PÀE - Y en cada institución educativa, para evitar, COMPRAR CARNE -proveniente de  ZONAS DE ALTA DEFORESTACION, COMO EL SUR DEL DEPARTAMENTO DEL META, EL DEPARTAMENTO DEL GUAVIARE, DEPARTAMENTO DEL CAQUETA, si no existe una auditoria independiente, e incluso se solicita conocer, como SE CONCERO O NO LA METODOLOGA DE AUDITORIA DE TRAZABILIDAD DEL GANADO QUE LLEGA A LOS DISTINTOS DISTRIBUIDORES COMERCIALIZADORES Y EXPENDIOS DE ALIMENTOS, O si se ha convocado una MESA DE TRAZABILIDAD DEL GANADO BOVINO; ( er articulo NO 78 ley 1474 de 2011 ) articulo No 104 ley 1757 de 2015 y decreto No 1600 de 2024 ) de no EXISTIR solicitamos concertar con nosotros la CONVOCATORIA publica, y abierta , para efectos de cumplir el Acuerdo Distrital de EMERGENCIA CLIMÁTICA con docentes , semilleros de jóvenes investigadores, de la UNIVERSIDAD NACIONAL GRUPO DE TECNOLOGÍA DE ALIMENTOS O FACULTADES, se han invitado pòr el DISTRITO CAPITAL la SED , a evaluar, y auditar la trazabilidad del ganado, que se compra por los distintos PROVEEDORES, de los contratistas del PAE- ) cerca de 800 mil raciones /dia Es de amplio conocimiento que los BOSQUES AMAZONICOS; proveen por el fenómeno del servicio ambiental que proveen los árboles de los Ecosistemas Amazonicos - conocido como los ríos voladores, Cerca, del 30% del Agua que llega a la región central- sabana de Bogota</t>
  </si>
  <si>
    <t>Me dirijo a ustedes con la intención de expresar mi profunda preocupación respecto a ciertas situaciones que se están presentando con la docente Diana Pérez del área de Música. Estas situaciones están afectando negativamente el bienestar emocional de los estudiantes y la implementación adecuada del Programa de Alimentación Escolar (PAE), donde si bien cuando queda alimento pasan por los salones brindando la oportunidad de poder repetir la docente así los estudiantes deseen hacerlo no les permite salir del espacio y su respuesta es que en ese momento no se puede. Como miembro de la comunidad educativa y en pro del bienestar de la misma es importante recalcar que dentro del bienestar de los estudiantes es la alimentación una base fundamental y que en varios hogares se presentan dificultades, el PAE es una gran ayuda y muchas veces su único comida o desayuno, de manera expresa si solicito realizar seguimientos adecuados donde se les permita a los estudiantes comer si sobra la comida y 
cuando se les permita repetir que los docentes sea quien sea no les quite esa oportunidad. Por otro lado hemos notado que el trato de la docente hacia algunos estudiantes es apático y muy déspota. Dentro de las clases, sus respuestas y la manera en que se dirige a ellos no son equitativas, evidenciando una clara desigualdad en el trato. Es fundamental recordar que, como docente, debe ser garante de un trato igualitario y no discriminatorio para todos los alumnos, asegurando un ambiente de respeto y equidad en el aula.</t>
  </si>
  <si>
    <t>El dia de hoy en el colegio piloto ubicado en el barrio fatima de la localidad de tunjuelito. los estudiantes del grado sexto no pudieron acceder al programa de alimentacion escolar en horas de la tarde exactamente a la hora del almuerzo. ya que debido al desorden y falta de control por parte de la autoridades de la institucion los estudiantes no pudieron almorzar y tampoco les dieron el respectivo refrigerio. me veo en la obligacion de dar a conocer este caso ya que no es la primera ves que esto sucede y ya me he callado muchas veces a los estudiantes no les estan dando el refrigerio todos los dias sino de vez en cuando y que yo sepa es obligacion que les den el refrigerio todos los dias. y de igual manera el almuerzo. hay nulo control por parte de las directivas de colegio . espero le puedan poner atencion. alo que esta sucediendo con los recursos del estado en este coleguio y as que eso que estan negando les la alimentacion a nuestros hijos. hay estudiante de los grados 10-11 que repiten almuerzos y se aprobechan de los otros estudiantes de los otros grados . espero puedan poner tencion a mi solicitud ya que de seguir con las mismas conductas en esta institucion no s veremos obligados a poner queja a la entidad siguiente pertinente .</t>
  </si>
  <si>
    <t xml:space="preserve">se han presentado inconsistencias en la administración del PAE ya que se ha presentado en varias ocasiones que las niñas se quedan sin desayuno y también se ha visto en los refrigerios. No entiendo porque la alimentación no alcanza si el colegio debe tener el dato de la cantidad de niñas que está recibiendo el beneficio. Quisiera que por favor estén haciendo algún seguimiento o una visita sorpresa
para que puedan verificar cómo entregan los alimentos </t>
  </si>
  <si>
    <t xml:space="preserve">Desde el mes de abril de 2025 , los estudiantes del Colegio Agudelo Restrepo , ubicado en la localidad de Ciudad Bolívar , NO han recibido los servicios de desayuno ni almuerzo correspondientes al Programa de Alimentación Escolar (PAE), a pesar de que este servicio se firmó
por los acudientes o responsables el dia de la matricula. Esta situación afecta directamente a 1.100 estudiantes , quienes dependen en muchos casos de esta alimentación para su adecuado desarrollo físico, cognitivo y académico . En algunos casos, se ha entregado un refrigerio en reemplazo del desayuno y almuerzo , el cual no cumple con los requerimientos nutricionales lo que representa un riesgo para la salud de los menores.
La firma del programa PAE sin que estos se suministren genera dudas legítimas sobre el destino de los recursos públicos asignados al PAE , y podría configurar una irregularidad administrativa o incluso penal .
Esta situación vulnera derechos fundamentales de los niños, niñas y adolescentes , especialmente el derecho a la alimentación adecuada, a la salud y a la educación en condiciones dignas. PETICIONES ESPECÍFICAS 
PRIMERA : ¿Cuál es la razón por la cual desde abril de 2025 no se ha suministrado el desayuno ni el
almuerzo a los estudiantes del Colegio Agudelo Restrepo ?
SEGUNDA : ¿Por qué se solicitó la firma de los acudientes por una alimentación que no se entrega?
TERCERA : ¿Qué destino han tenido los recursos asignados al PAE para este colegio durante los
meses en los que no se ha prestado el servicio ?
CUARTA : ¿Qué medidas se están tomando para garantizar la reanudación inmediata del servicio
de alimentación completa (desayuno y almuerzo) en condiciones dignas y seguras ?
QUINTA : ¿Qué acciones de control y seguimiento se han implementado para evitar la entrega de
alimentos vencidos ?
SEXTA : Solicito copia de los contratos, actas de entrega y reportes de supervisión del PAE en el
Colegio Agudelo Restrepo desde abril de 2025 hasta la fecha.
SÉPTIMA : Solicito medidas urgentes para garantizar la alimentación inmediata de los estudiantes,
especialmente de los niños y niñas menores de 5 años .
OCTAVA : Informar por escrito dentro de los 10 días hábiles siguientes al recibo de esta petición,
sobre las acciones adoptadas y el estado de la investigación.
NOVENA : Solicito de manera inmediata y urgente la reanudación del servicio de alimentación
escolar completa (desayuno y almuerzo) para los 1.100 estudiantes del Colegio Agudelo Restrepo,
mediante una de las siguientes alternativas:
a) Reactivación inmediata de la cocina del colegio para la elaboración y distribución de alimentos
adecuados, cumpliendo con los estándares nutricionales establecidos.
b) En caso de que la cocina se encuentre inhabilitada o en proceso de adecuación , se debe
garantizar el suministro de alimentos ya preparados por proveedores autorizados, que sean
distribuidos directamente a los estudiantes en el colegio, asegurando su calidad, inocuidad y valor
nutricional </t>
  </si>
  <si>
    <t>se solicita de su apoyo para la implementación de la restricción del consumo de café en el plan de alimentación, debido a que carece de evidencia de que este producto alimente o no cause efectos malignos en la salud infantil, en vista que el PAE encargado no acata las indicaciones, se requiere su intervención inmediata para suspender el uso del café con base en el concepto que anexo</t>
  </si>
  <si>
    <t>E-2025-117020</t>
  </si>
  <si>
    <t>En atención a la situación que se ha venido presentando en el comedor escolar del Colegio Las Margaritas IED, y teniendo en cuenta los constantes acompañamientos por parte de la veeduría y otras instancias, me permito solicitar el cambio de las auxiliares de cocina Pilar Castiblanco y Marina Nieto. Esta solicitud se fundamenta en los inconvenientes que ambas han tenido con el personal de seguridad y otros colaboradores del colegio, lo cual ha afectado el ambiente laboral y el adecuado funcionamiento del servicio de alimentación. Nuestro principal objetivo es prevenir futuros conflictos que puedan entorpecer el normal desarrollo de las actividades en el comedor escolar. En el seguimiento realizado por la institución, hemos identificado que los hechos están relacionados con la salida de la gestora 2, Johana Ariza, cambio con el que las auxiliares mencionadas no estuvieron conformes. Agradecemos su pronta atención a esta solicitud.</t>
  </si>
  <si>
    <t>Mensaje senores de la secretaria de educacion bogota tengan ustedes muy buenos dias mi denuncia es la siguiente ase mas de mes y medio en el colegio hernando duran dusan no les volvieron a dar el almuerzo a los niños salieron de vacaciones y supuestamente la estufa del comedor se daño asta este momento los niños no les an
solucionando nada para que el colegio les vuelva a dar el almuerzo necesitamos que le hagan una interventoria en ese colegio otra cosa los refrigerios tan bien son muy pesimos muchas gracias por su atencion</t>
  </si>
  <si>
    <t>Es necesario validar el plan nutricional propuesto dado que en ocasiones los alimentos que reciben los estudiantes son de mala calidad, están mal preparados y no ofrecen porciones adecuadas.</t>
  </si>
  <si>
    <t>En el marco de la segunda sesión del consejo distrital de politica social, realizada el jueves 24 de julio de 2025. En modalidad mixta (presencial y virtual), la representante de la comision consultiva de comunidades negras. afrocolombianas, raizales y palenqueras, maria isabel cordoba panesso, manifesto a traves del chat de la reunion en microsoft teams su interes en presentar un derecho de peticion con el proposito de ampliar la informacion relacionada con el programa "bogota sin hambre 2.0". a continuacion, se expone el requerimiento planteado: "de igual manera solicito como derecho de peticion para las entidades competentes en el tema de hoy que: 1. todas estas estadisticas de atencion almentaria saludables, escolar, de adultos y comedores comunitario, canastas nutricionales, se me envie discriminada por grupos poblacionales, grupos etareos y grupos etnicos 2. Cuantos comedores comunitarios se estan implementando en bogota y en que localidades se encuentran? 3. cuantas personas estansiendo atendidas discriminar por grupos etareos, poblacionales y etnicos isabel cordoba panesso consultiva distrital comunidades negras correo isabelcordobapanesso@gmail.com"</t>
  </si>
  <si>
    <t>E-2025-118718</t>
  </si>
  <si>
    <t>A nivel nacional, uno de los estudios más relevantes fue realizado por el Departamento Nacional de Planeación (DNP) en 2020. Esta evaluación tuvo como objetivo analizar el desempeño del PAE y su impacto en variables clave como la asistencia, la seguridad alimentaria y el rendimiento escolar. Entre los hallazgos más destacados, el estudio concluyó que el programa contribuye de manera positiva a reducir el ausentismo y a mejorar el rendimiento académico, especialmente en los niveles de primaria y secundaria. Además, el estudio evidenció que, aunque el PAE ha tenido efectos positivos, su impacto varía según el contexto: en zonas rurales o de difícil acceso, los resultados pueden ser más limitados por factores como la infraestructura o la logística operativa.A partir de los hechos expuestos, amablemente solicito:
1. Que me sea remitido el estudio sobre el desempeño del Programa de Alimentación Escolar (PAE) realizado por el DNP en el año 2020, mencionado en la respuesta de la Secretaría de Educación de Bogotá. Este archivo puede ser remitido en formato PDF.
2. En caso de que el peso del documento exceda lo permitido para ser enviado por correo electrónico, que me sea remitido a través de un enlace para poder realizar la descarga.
3. Me sea enviado el enlace de la(s) página(s) web en la(s) que se encuentra dicho estudio para consulta pública. Esto con el fin de conocer de primera mano en dónde se encuentra este tipo de información para poder acceder a ella</t>
  </si>
  <si>
    <t>E-2025-119348</t>
  </si>
  <si>
    <t>Por medio de la presente, me permito solicitar muy respetuosamente la inclusión del servicio de alimentación caliente transportada para los estudiantes de los grados 10° y 11° de educación media del Colegio República de México, con el fin de garantizar su permanencia, bienestar y rendimiento académico durante la jornada extendida que exige su formación técnica. Dicha solicitud se sustenta en las siguientes consideraciones: 1. Jornada extensa: Los estudiantes de grados 10° y 11° cumplen una jornada académica de 6:15 a.m. hasta 5:30 p.m., debido a los procesos de articulación con el SENA y las líneas de profundización exigidas por el programa de educación media fortalecida. Esta larga jornada requiere una alimentación adecuada para mantener la energía, la concentración y el bienestar físico de los jóvenes. 2. Condiciones de seguridad: El entorno del colegio no puede ofrecer condiciones seguras para que los estudiantes puedan desplazarse a sus hogares o a otros lugares para acceder a la alimentación. Esto representa un riesgo en términos de prevención de situaciones de violencia y vulnerabilidad, especialmente durante los horarios intermedios. 3. Condiciones socioeconómicas: La mayoría de las familias de los estudiantes pertenecen a contextos socioeconómicos vulnerables, por lo que no cuentan con los recursos suficientes para garantizar una alimentación balanceada y oportuna durante toda la jornada escolar. Esta situación compromete directamente el rendimiento académico, la salud y el bienestar general de los estudiantes. 4. Presencia de desnutrición: Se ha identificado que varios de los estudiantes presentan signos de
desnutrición o deficiencias alimentarias, lo que aumenta la urgencia de asegurar un servicio de alimentación caliente y equilibrada, especialmente en una etapa tan crucial de su formación. Adicionalmente, es pertinente resaltar que instituciones educativas cercanas, como el Colegio Guillermo Cano Isaza —ubicado a pocos metros de nuestra institución— cuentan con el servicio de comedor escolar, y con autorización y logística se puede implementar este apoyo alimentario para nuestra institución. Agradecemos profundamente su atención, disposición y compromiso con una educación que responda a las
necesidades reales de los estudiantes y sus contextos. Garantizar la alimentación de los jóvenes no solo es una cuestión de salud, sino también una inversión en su futuro académico, personal y profesional. Quedamos atentos a una respuesta positiva y nos encontramos dispuestos a colaborar en lo que sea
necesario para facilitar la implementación de este servicio. _x000D_</t>
  </si>
  <si>
    <t>E-2025-120476</t>
  </si>
  <si>
    <t xml:space="preserve">“Según lo informado por funcionarios de la Secretaría de Educación en reunión realizada en el colegio, el problema radica en la condensación y acumulación de calor extremo dentro de la cocina, lo cual ha provocado condiciones insalubres y ha afectado la salud de los trabajadores que allí laboran. Como madre, no soy experta en estos temas, pero entiendo que esto se podría manejar de forma urgente mediante sistemas de ventilación, extractores o incluso aires acondicionados, que ayuden a sacar el calor y el vapor, permitiendo así que se reactive la preparación de alimentos, sin seguir afectando a los estudiantes”. “También quiero proponer que, mientras se ajusta la cocina, se puedan modificar los menús temporalmente, eliminando preparaciones que exijan uso de hornos (como tortas), ya que esto aumenta la temperatura en ese espacio. Podemos buscar menús más sencillos, pero igual de nutritivos, para que los niños no sigan perjudicados”,  “Adicionalmente, solicito de forma extra urgente revisar el manejo de los refrigerios reforzados que se están entregando actualmente. Consideramos que un sándwich de pan con queso, bocadillo y jugos altamente azucarados no
suplen de manera adecuada ni saludable el almuerzo que los niños deberían estar recibiendo. Pedimos que sean los nutricionistas encargados del área de comida caliente quienes gestionen y garanticen un reemplazo realmente nutritivo y no
que esta responsabilidad recaiga en el área de refrigerios. Por ejemplo, podrían evaluarse opciones frías como un sándwich de pollo, ensalada fría con proteína,o alimentos más completos que verdaderamente cumplan con los aportes nutricionales que los estudiantes necesitan”. ) “Entiendo que el Programa de Alimentación Escolar (PAE) tiene como objetivo apoyar la alimentación
de los estudiantes en un 51%, pero también quiero recordar que para muchas familias este porcentaje es, en la práctica, el único alimento completo que reciben los niños en todo el día”. “Finalmente, solicitamos que se nos informe de manera clara y concreta la fecha en la que comenzarán los arreglos de la cocina, ya que desde el 14 de julio no hemos recibido información precisa, y nos preocupa seguir sin solución en lo que queda del calendario escolar
</t>
  </si>
  <si>
    <t>E-2025-120488</t>
  </si>
  <si>
    <t>E-2025-120603</t>
  </si>
  <si>
    <t>el presente correo tiene como objeto solicitar de manera comedida se diversifique el desayuno que se le da a los estudiantes el dia sábado. Los estudiantes se tienden a aburrir del suministro de comida igual todos los días</t>
  </si>
  <si>
    <t>E-2025-120924</t>
  </si>
  <si>
    <t>me permito solicitar la asignación de un refrigerio especial para la estudiante Yesibel Lucía Pérez Peñalver, identificada con tarjeta de identidad No. 1.126.910.495, quien cursa el grado 906. Esta solicitud se fundamenta en el diagnóstico médico emitido por el especialista en endocrinología adscrito a la EPS, quien ha recomendado una dieta específica debido a condiciones de salud que requieren atención alimentaria diferenciada. La asignación de este refrigerio especial es fundamental para garantizar el bienestar, la adecuada atención nutricional de la estudiante durante la jornada escolar, y para contribuir a su desarrollo integral, así como a la prevención de posibles complicaciones relacionadas con su condición médica. Agradezco de antemano su colaboración y gestión para la implementación de las medidas necesarias, conforme a los protocolos institucionales y la normativa vigente que ampara los derechos de los estudiantes con necesidades alimentarias especiales. Quedo atenta a cualquier requerimiento adicional y a la información necesaria para comunicar debidamente a la madre de la estudiante</t>
  </si>
  <si>
    <t>E-2025-121036</t>
  </si>
  <si>
    <t>Mi nombre es Cindy Pinzón mamá de Juan Felipe Guzman y me comunico con el fin de exponer mi inconformidad con respecto los almuerzos brindados a nuestros hijos por parte de compensar, ya que en muchas ocasiones mi hijo me ha dado muy malas referencias de alimentos como: el arroz mal cocido, pastas insípidas, papas o platanos duros. No presente está queja antes ya que quería analizar que no solo le pasará a mi hijo, pero en la última reunión del curso 604 se resaltó que todos los estudiantes tienen la misma inconformidad y por tal razón se desperdicia comida o no almuerzan completo. Agradezco se haga un riguroso seguimiento al caso porque la mayoría de familias está dejando la nutrición de sus hijos en sus manos.</t>
  </si>
  <si>
    <t>E-2025-121172</t>
  </si>
  <si>
    <t>Solicitud de información sobre el estado del Programa de Alimentación Complementaria en el Colegio Agudelo Restrepo Carrera 70D #65-25 sur Secretaria de Educación Bogotá Bogotá Referencia: Derecho de petición de información ? Artículo 23 de la Constitución Política y Ley 1755 de 2015 Respetada secretaria, Por medio del presente derecho de petición, y en ejercicio del derecho fundamental de acceso a la información consagrado en el artículo 23 de la Constitución Política y la Ley 1755 de 2015, solicito de manera respetuosa información detallada sobre el Programa de Alimentación Escolar (PAE) o Programa de Alimentación Complementaria en el Colegio Agudelo Restrepo, con el fin de conocer su estado actual y garantizar el derecho a una alimentación sana y adecuada de los estudiantes. Solicitudes específicas: 1. Estado actual del servicio: o ¿El programa se encuentra operando de manera regular en el Colegio Agudelo Restrepo? o ¿Existen contratos vigentes con operadores o proveedores del servicio? 2. Posibles interrupciones: o ¿Se han presentado suspensiones o retrasos en la entrega de los alimentos en el último trimestre? En caso afirmativo, ¿cuáles son las causas? o ¿Se han recibido quejas por parte de la comunidad educativa (estudiantes, padres, docentes) respecto a la discontinuidad del servicio? 3. Calidad y cumplimiento del programa: o ¿Los alimentos suministrados cumplen con los estándares nutricionales establecidos por la normativa vigente? o ¿Existen informes de supervisión que evalúen la calidad, cantidad y condiciones higiénicas del servicio? 4. Posibles fallas o negligencias: o ¿Se han identificado irregularidades en la ejecución del PAE en esta institución? o ¿Qué acciones ha tomado la Secretaría de Educación para garantizar el correcto funcionamiento del programa? 5. Mecanismos de atención a reclamos: o ¿Cuál es el procedimiento para reportar fallas en el servicio y qué garantías existen para su pronta solución? De acuerdo con el artículo 14 de la Ley 1755 de 2015, este derecho de petición debe ser respondido en un plazo máximo de 15 días hábiles. En caso de que la competencia no corresponda a su despacho, agradezco remitirlo a la entidad correspondiente e informarme de ello.</t>
  </si>
  <si>
    <t>E-2025-122885</t>
  </si>
  <si>
    <t>“Me permito informar, que hoy miércoles 6 de agosto, el PAE ofreció en el complemento caliente de la mañana, pan blandito alargado relleno de cerdo. Este alimento no fue aceptado por la gran mayoría de los estudiantes, ellos manifiestan que la carne de cerdo esta fría y compactada, por lo que no lo consumieron y genero una gran cantidad de descomide. Los padres y estudiantes manifiestan que no es un complemento caliente y solicitan que se brinde caliente”</t>
  </si>
  <si>
    <t>E-2025-122962</t>
  </si>
  <si>
    <t>En el Colegio Distrital la Chucua varias veces las mamás hemos hablado sobre el mal estado de los refrigerios. Es injusto que la mayoría de niños y adolescentes no tienen una buena alimentación y tras del hecho en el colegio les dan un refrigerio con moho , verde y muy poco. Una profesora de otro colegio nos mostraba como era el refrigerio,les dan buen refrigerio y aquí no lo hacen,,les dan poquito y dañado. Es muy injusto y triste lo que le envian a los niños. Tengo fotos pero no me la dejo subir el sistema</t>
  </si>
  <si>
    <t>E-2025-123606</t>
  </si>
  <si>
    <t>Desde hace varios meses, mi hijo ha venido presentando afectaciones en su salud, especialmente problemas estomacales, como vomito y diarrea, a raíz de los alimentos que se le brindan en la institución. según información suministrada por el colegio, no están ofreciendo servicio de alimentación caliente (desayunó y almuerzo) desde hace más de cuatro meses, debido a restricciones o requisitos aun no cumplidos, y en su lugar se le ofrece un refrigerio que ha venido generando malestares físicos.</t>
  </si>
  <si>
    <t xml:space="preserve">Envio de PAE en condiciones no aptas para los menores jardin y preescolar Colegio Class IED si no son verdes en malas condiciones o panes duros.. no es lo que necesita cada niño ni es por salir del paso y menos regalado ..mas respeto por los niños. </t>
  </si>
  <si>
    <t xml:space="preserve">Buenas tardes Por medio del presente, amablemente solicito expongo lo siguiente: Tengo un@ hijo@ en el Colegio Distrital Carlo Federici el cual está ubicado en la zona franca de la localidad de Fontibón. Ahí hay servicio de comedor y a comienzo de año firmamos planilla de los chicos que almorzarían este año(2025) ahí. El primer semestre no hubo almuerzo para ninguno debido a una falla en la cocina. Falla que la rectora (nueva) no l dio mucha importancia a sabiendas q eso perjudicaba la alimentación de los chic@s que estudian allí. Informaron que a partir de este semestre sí hay servicio de comedor, pero desde la semana pasada están dejando los chico@s de los grados 11 sin almuerzo y no han avisado por ningún medio, solo dicen que Compensar trajo menos almuerzos. Todos llegan a hacer la fila y de adentro salen a decir que ingresen sextos, séptimos, etc ( sin imp
ortar q estén detrás, en la fila) y a los grupos de 11 les dicen q no alcanzaron los almuerzos y los dejan sin comer. Hay chic@s que vienen de lejos y no tienen la posibilidad de devolverse a su casa a almorzar y mucho menos comprar ya q por eso están en el programa de comedor en colegio. No me parece justo porque llegan desde 11:50 a hacer la fila (yo he estado ahí porque siempre llevo a mi hij@) y los dejan al sol hasta la 12:30 pm y luego les dicen q se acabó. Luego es que a los chic@s grandes no les da hambre? Porqué no avisan el día anterior que no habrá almuerzos si no para unos grados? El miércoles 30 y hoy agosto 1 volvió a suceder, quedaron sin comer y aun así deben ingresar a clase hasta las 6:30 pm que salen. Por lo anterior expuesto, agradezco se me de respuesta a lo siguiente: 1-Si es que ustedes como institución no han girado lo correspondiente para la compra de los almuerzos que ese colegio sabe que debe tener a diario. 2- O si, sí han girado los recursos porqué no está n dejando a esos jóvenes sin su almuerzo. 3- Porqué el colegio es tan arbitrario de ni siquiera informar con anticipación. 4- Esos jóvenes de grados 11 son también muy vulnerables y dejarlos afuera se presta para que ellos puedan irse a hacer cosas que no deben. Agradezco las respuestas a mi correo Gracias por la atención
</t>
  </si>
  <si>
    <t>I-2025-101598</t>
  </si>
  <si>
    <t>Por petición de la personera estudiantil, se solicita nuevamente la revisión  de la cantidad de comida caliente que les ofrecen a los estudiantes de los grados de bachillerato, la cual nos parece que no es proporcional con la  edad de los estudiantes. Además de eso no hay un pesaje, lo entregan para todos igual, sin ensalada y desde que se inició el servicio el 14 de 
julio, solo les dan agua como bebida. (imagen de bandeja)</t>
  </si>
  <si>
    <t>E-2025-124562</t>
  </si>
  <si>
    <t>Amablemente solicito su colaboración con la verificación en preparación urgente de comida caliente para nuestra institución dado que el refrigerio de contingencia que enviaron no corresponde con los requerimientos nutricionales de los niños, niñas y jóvenes.</t>
  </si>
  <si>
    <t>Buen día, por favor hacer seguimiento a la entrega de los refrigerios, los cuales son sustraídos por docentes. vigilantes, personal de los colegios, ajenos al sistema pae - compensar, los rectores son conscientes de estos hechos, piden cantidades de sobra, no permiten que el personal de compensar los entregue como es debido a los niños, y estos (docentes y demás) se llevan los refrigerios para su provecho personal. por favor ayuden a nuestros hijos, esto pasa, en los colegios de san francisco, candelario, México, etc.</t>
  </si>
  <si>
    <t>E-2025-124690</t>
  </si>
  <si>
    <t>De manera respetuosa me dirijo a ustedes para poner en conocimiento algunas situaciones que se han venido presentando en la IED Campestre Monte Verde sede B, con el personal auxiliar encargado de la entrega de suministros de refrigerio regular tipo A, con el propósito de encontrar alternativas de mejora en el servicio. SITUACIONES OBSERVADAS Comunicación y Trato al Personal Se han presentado ocasiones donde el tono de comunicación entre los auxiliares hacia el personal de apoyo PAE de la institución no ha sido el más apropiado, generando un ambiente de trabajo poco favorable para el desarrollo de las actividades. Protocolo de Entrega Hemos observado que en algunas ocasiones los suministros son dejados en el cuarto de refrigerio sin seguir el protocolo establecido de conteo, verificación y firma de recibido, lo cual puede generar inconsistencias en los inventarios y controles internos. Ubicación de Vehículos El vehículo de entrega frecuentemente se ubica frente a la institución, zona que constituye la única vía de acceso al barrio. Consideramos importante encontrar una alternativa de parqueo que no obstaculice la movilidad de la comunidad. 2 Procedimientos Administrativos • El día 25 de julio se presentó una situación relacionada con la entrega de 35 refrigerios adicionales, donde surgieron diferencias en cuanto a los procedimientos y responsabilidades. • El día 5 de agosto fue retirada una canastilla de la institución sin el protocolo de autorización correspondiente, situación que se presentó durante el desarrollo del comité PAE. Horarios de Entrega En la entrega del día de hoy (8:20 a.m.), nuevamente se evidenció tensión en la comunicación con el personal de apoyo PAE. SOLICITUD Respetuosamente solicitamos su intervención para fortalecer los protocolos de entrega y mejorar las relaciones interpersonales, con el fin de garantizar un servicio de calidad que beneficie a toda la comunidad educativa. Estamos dispuestos a colaborar en la implementación de las medidas que consideren pertinentes y a participar en espacios de diálogo que contribuyan al mejoramiento del programa</t>
  </si>
  <si>
    <t>E-2025-125514</t>
  </si>
  <si>
    <t>Por medio de la presente, me permito informar que el pasado sábado 9 de agosto de 2025 el Colegio San Agustín IED no contó con el apoyo de Compensar para la entrega de los refrigerios programados. En este sentido, se ha confirmado con la funcionaria Cindy Herrera, Gestora 2 - Apoyo PAE Compensar, que no se registró ninguna solicitud o requerimiento para dicho apoyo, a pesar de tener dicha entrega debidamente programada. Adicionalmente, solicitamos respetuosamente una aclaración sobre el motivo por el cual para el día 11 de agosto también se registró la cancelación del apoyo destinado a nuestro colegio para la entrega de refrigerios; lo anterior con el fin de evitar afectaciones en la atención de nuestros estudiantes. Por otra parte, queremos manifestar nuestra preocupación debido a que después del receso de vacaciones de mitad de año no se ha realizado la entrega de los 60 refrigerios solicitados para los estudiantes participantes en la banda marcial, cuando mediante correo electrónico enviado a esta misma dependencia el día 9 de julio de 2025 se solicitó el restablecimiento de la entrega a partir del sábado 19 de julio de 2025. Agradeceríamos mucho su pronta respuesta y aclaración sobre estas situaciones, para garantizar la correcta atención alimentaria de nuestra comunidad educativa. Quedamos atentos a cualquier información adicional y a la coordinación para dar solución a estos inconvenientes.</t>
  </si>
  <si>
    <t>E-2025-125973</t>
  </si>
  <si>
    <t>El presente correo tiene como finalidad informar sobre una inconsistencia evidenciada el día de hoy durante la entrega del refrigerio. La persona encargada de la entrega presentó un documento (Anexo 1) solicitando que este fuera firmado con el membrete del colegio. Ante esta situación, se le indicó que dicho documento debe ser revisado y firmado por la rectora, así como validado por la persona encargada de servir de enlace para en envío de novedades, ya que se manifestó que el documento en cuestión correspondía a un supuesto aumento en la cantidad de refrigerios entregados, que habría iniciado el día de hoy. Esta información generó dudas, ya que hasta el momento no se ha recibido comunicación oficial ni documento alguno que confirme una modificación en la cantidad de suministros. 2 Posteriormente, al verificar con la persona de enlace, se nos informó que no se ha reportado ninguna novedad al respecto. Sin embargo, al revisar la planilla de entrega, se evidencia que el proveedor del vehículo dejó una anotación indicando que la cantidad entregada había aumentado a 1.044 unidades desde el 1 de agosto. No obstante, en las planillas físicas solo se ve reflejada esta cantidad a partir del jueves 7 de agosto. Adjunto a este correo los siguientes documentos para su análisis:  Anexo 1: Documento presentado por el proveedor para firma.  Anexo 2: Planilla de entrega donde se evidencia la modificación en la cantidad entregada.  Anexo 3: Novedad en la planilla Agradezco se revise esta situación y se emitan las orientaciones correspondientes para proceder adecuadamente.</t>
  </si>
  <si>
    <t>E-2025-126908</t>
  </si>
  <si>
    <t>Por medio de presente informo de la situación que se presento el día de hoy en esta institución educativa "Ayer en reunión del comité CAE y, con el fin de evitar accidentes en las escaleras, ya que los niños de primaria son pequeños, se tomó la decisión de que, en adelante, a los cursos de primaria se les haría entrega de las canastillas del refrigerio en los salones; en eso todos estuvimos de acuerdo, incluida la funcionaria encargada del reparto de este. Al medio día de ayer, se realizó formación con todos los estudiantes a quienes se les dio a conocer los acuerdos para optimizar la entrega de los refrigerios. A pesar de lo anterior, hoy la funcionaria envío una canasta llena de refrigerios al grado cuarto de primaria con dos niños de ese curso, pasando por encima del acuerdo que se estableció ayer con la presencia de ella, ante esta situación la profesora Marlén, directora de curso, bajo a hablar con ella para reiterar el acuerdo; la funcionaria se molestó y le indicó a la maestra que subiera a hablar con la coordinadora, la maestra puso en conocimiento de coordinación la situación. La coordinadora bajo y dialogó con ella sobre el mencionado acuerdo, le solicitó que, en caso de que los niños de primaria se acercaran a solicitar el refrigerio los devolviera al aula con la indicación de que ya les harían llegar los refrigerios, sin embargo, la funcionaria se disgustó, se puso a llorar y se comunicó con la jefe de ella para pedir el cambio de colegio.</t>
  </si>
  <si>
    <t xml:space="preserve">Desde inicio de año escolar 2025 el colegio Marco Fidel Suarez de la localidad de Tunjuelito  inicio sus actividades escolares como jornada única, a la fecha a los estudiantes no les dan  almuerzo en dicha institución, son niños que llegan a casa 03:30 pm e incluso después, lo cual me parece que es lamentable. Pues son niños que están en desarrollo y crecimiento deben comer a horas exactas y no que su organismo se debilite y hasta enfermen. las instalaciones lo que responden es que la secretaria de educación no tiene la institución dentro de las prioridades, como madre de un menor de dicho colegio, solicito que me informen los motivos normativos del por qué no están suministrando almuerzo escolar y permitieron la jornada Única para este colegio. Solicito de inmediato la subsanación de dicho inconveniente por 8 meses hasta la fecha. </t>
  </si>
  <si>
    <t>Deseo denunciar a la empresa Union Temporal Alimentos Bogotá 2022 quien es proveedor del PAE en frutas para refrigerios quien no toma los exámenes a sus colaboradores y los falsifica, utilizando el nombre del laboratorio clínico sin autorización, quien actualmente el ingeniero de calidad no brinda capacitación al personal y hacen trabajar más horas al personal y no pagan lo correcto, verificar con el laboratorio que exámenes cancelo la empresa.</t>
  </si>
  <si>
    <t>E-2025-129537</t>
  </si>
  <si>
    <t>Somos la comunidad escolar de la sede San Juan, del núcleo Erasmo Valencia y solicitamos a ustedes muy comedidamente evaluar la contratación de una segunda ecónoma para la sede ya que en este momento contamos con una matricula de 24 estudiantes, razón por la cual la ecónoma actual está teniendo una sobrecarga laboral Segun el último comité de PAE que se realizó en la sede Erasmo Valencia se indicó que para la contratación de una segunda ecónoma la matricula necesaria era 21 estudiantes y a la fecha como ya se mencionó contamos con 24 estudiantes matriculados</t>
  </si>
  <si>
    <t>los refrigerios que dan en el colegio Kimi Pernía Dominico, huelen feo y saben mal</t>
  </si>
  <si>
    <t>E-2025-130596</t>
  </si>
  <si>
    <t>A continuación, me permito reportar las novedades que se están presentado con el suministro de refrigerios: 1. Teniendo en cuenta que anteriormente se llegó a un acuerdo con el horario concreto de las entregas del suministro (refrigerios), me permito informar que se han venido presentando  incumplimientos en el acuerdo pues desde la semana pasada el carro ha estado ingresando a la institución de 7:30 a.m. y 7:40 a.m. y el horario establecido por el proveedor fue de 5:30 a.m. a 7:00 a.m. Por parte de la institución se realizó una aclaración respecto a ese horario de Ingreso del vehículo, el cual debe ingresar a la institución antes de las 6:45 a.m. o después de las 7:15 a.m., idealmente entre las 7:15 a.m. y las 7:30 a.m. Esto debido a que la franja entre las 6:45 a.m. y las 7:15 a.m. es el horario de mayor afluencia de estudiantes, quienes acceden a la institución por la misma zona de descarga y por la seguridad de los estudiantes, no se permite el ingreso de vehículos durante este lapso. Sin embargo, el carro está ingresado a la institución DESPUES de esa franja, lo que está representando afectación logística interna, interrupciones académicas y desperdicio de comida, dado que los retrasos en la entrega del refrigerio afectan el consumo de la comida caliente posterior dado que los estudiantes consumen el refrigerio con muy poca diferencia de tiempo y se sienten saciados. 2. En los Comité PAE que se han realizado este año, desde la institución se hizo la recomendación de DISMINUIR el suministro de BANANO en los refrigerios debido a que se está presentando un alto porcentaje de descomide y desperdicio con esa fruta y, sin embargo, la semana pasada enviaron dos veces banano, y esta semana en los tres días que llevamos operando (martes, miércoles y jueves) han enviado banano, es decir, tres días seguidos. Por lo anterior, solicitamos muy amablemente, tener en cuenta las recomendaciones y solicitudes de la institución para mejorar la operación y prestación del servicio en la institución.</t>
  </si>
  <si>
    <t xml:space="preserve">El día 10 de agosto del año presente, mi hijo presentó la prueba ICFES en la sede de la Universidad Santo Tomas Edificio Aquinate Cra 9 N 63 -28 Durante la jornada, la organización entregó refrigerios a algunos estudiantes de colegios distritales, Sin embargo, a pesar de que mi hijo y varios de sus compañeros provienen de insƟtuciones educaƟvas distritales, no les fue entregado el refrigerio, mientras que a otros estudiantes de colegios distritales sí se les suministró. Esta situación consƟtuye una irregularidad en la implementación del apoyo logísƟco, que genera un trato desigual y discriminatorio entre estudiantes que pertenecen al mismo sistema educaƟvo 
distrital. </t>
  </si>
  <si>
    <t>E-2025-132565</t>
  </si>
  <si>
    <t>Desde el 14 de julio, los estudiantes de la jornada mañana, cuyo horario va de 6:30 a. m. a 12:30 p. m., solo han recibido un refrigerio, negándoseles el acceso a una comida caliente, lo que representa una ración insuficiente para garantizar una nutrición adecuada y una fuente de energía durante todo el horario escolar. Esta situación afecta directamente la salud, el bienestar y la concentración de los estudiantes en sus clases. Cabe señalar que, al consultar con la entidad encargada del servicio de alimentación, nos respondieron de manera ambigua, alegando únicamente una falla en los refrigeradores, sin proporcionar una fecha estimada para la solución del problema</t>
  </si>
  <si>
    <t>E-2025-132583</t>
  </si>
  <si>
    <t>Me permito solicitar su colaboración ya que desde el 21 de agosto se vienen presentando retrasos en la entrega de refrigerios, ya que se estaban entregando de 6:30 a 7:00 am y los últimos días se están entregando de 8:30 a 9:00 am, generando que esta sea muy cercana a la hora del almuerzo. NOTA: Por otro lado, se requiere que la entrega de refrigerios de los días 03, 04 y 05 de septiembre se realice en el horario de 6:00 a 6:30 am, por motivos de salida pedagógica.”</t>
  </si>
  <si>
    <t>E-2025-133098</t>
  </si>
  <si>
    <t xml:space="preserve">Comedidamente solicitamos pedir verificación al operador de la comida caliente transportada dado la novedad que hoy me pone en conocimiento la funcionaria de apoyo pae de la sede, por el faltante  de una canastilla gris que pertenece a la institución, y que el día jueves 21 de agosto, dado la coyuntura de la jornada pedagógica y la disminución de suministros recibidos, ante la ausencia del apoyo pae asignado, la transportadora le solicitó al personal de aseo de la sede el préstamo de canastillas. 
Dado que no hubo en ese día funcionaria de apoyo pae que pudiera estar al pendiente de este tipo de situaciones, y no correspondía estas labores al personal de vigilancia o de aseo de la IED, no se verificó que la transportadora hubiese devuelto la canastilla prestada. 
Agradecemos trasladar solicitud a transportador para que verifique en sus inventarios. Cabe 
reiterar la novedad ya presentada por el colegio el pasado 11 de abril, radicada por ustedes con el CNT_OT41335, y resuelta por Consorcio Integral el 25 de abril con el INF-617 en el que se exponía la importancia de que los operadores lleguen con todos los implementos necesarios y eviten requerir el uso de elementos de la IED </t>
  </si>
  <si>
    <t>I-2025-111410</t>
  </si>
  <si>
    <t>E-2025-133443</t>
  </si>
  <si>
    <t xml:space="preserve">Buenas tardes mi nombre es Tatiana Olivos Vargas mamá de Mathias Ibañez Olivos estudiante del Colegio Inem Santiago Pérez tunal del curso 404 El motivo de mi correo es para darles a conocer las condiciones en que están entregando los alimentos en el colegio, ya que mi hijo se ha enfermado 2 veces en las últimas dos semanas me ha tocado ir a recoger con síntomas de dolor de estómago y vomito ya que el me manifiesta que los alimentos son fríos, la leche agria, las frutas dañadas, el queso en malas condiciones, los jugos de fruta con sabor a caducado y está afectando la salud en los niños, niñas y adolescentes. 
Porfavor estar más atentos en como suministran y preparan los alimentos ya que estoy no puede estar pasando. </t>
  </si>
  <si>
    <t>E-2025-133516</t>
  </si>
  <si>
    <t>E-2025-134103</t>
  </si>
  <si>
    <t xml:space="preserve">Con la presente me permito informarles que, por algunos inconvenientes, que sean presentado en el comedor de distribución ubicado en el colegio de la Merced, tales como, la falta del servicio de agua, gas y daños en alguna de las máquinas de producción, entre otros, han afectado de una u otra manera la logística de entrega de la comida caliente transportada, que el colegio tiene organizada. Es importante aclarar, que estos, se han evidenciado desde el momento en que se cambió el comedor de distribución al colegio de la Merced afectando con ello, de manera especial a las estudiantes más pequeñas, como lo son las de los grados de preescolar y primero, las cuales por su edad y por los tiempos que ellas requieren para comer hacen que el mencionado proceso se vea interrumpido. 
De acuerdo, con lo anterior, entre los días que el servicio se vio afectado está, el 19 de agosto, que llegó al colegio sobre la 1:00 de la tarde. El 21 de agosto, no hubo entrega de comida caliente transportada, por no contar con el suministro del servicio de agua en el colegio de la Merced; el día de ayer 26 de agosto el retraso se debió al cambio de gestor. 
Situaciones que son conocidas por los padres de familia, quienes han manifestado a esta rectoría su inconformidad. </t>
  </si>
  <si>
    <t>E-2025-134411</t>
  </si>
  <si>
    <t xml:space="preserve">Durante la operación del comedor se ha evidenciado que algunos menús no cuentan con buena acogida por parte de los estudiantes, lo que genera desperdicio o bajo consumo. A pesar de las diferentes estrategias implementadas por el colegio, con el acompañamiento del componente pedagógico de COMPENSAR, estos platos no han tenido la aceptación esperada. 
Agradezco, por favor, la revisión del menú con el fin de considerar su sustitución y así disminuir el peso del descomide. A continuación, se relacionan los alimentos: 
1. Sándwich de queso 
2. Tortas (piña, banano, zapallo, fresa) 
3. Carne de res en salsa criolla 
4. Cerdo apanelado 
5. Ensalada Hawaiana
6. Pure de papa Criolla </t>
  </si>
  <si>
    <t>Atentamente me dirijo a ustedes para denunciar las irregularidades que se vienen presentando en la institución educativa referente al plan de alimentación escolar ya que las directivas de manera unilateral decidieron suspender el almuerzo desde el mes de septiembre a los estudiantes de grado decimo y once los días lunes y miércoles y el problema es que los estudiantes estos días tienen formación técnica del Sena hasta las 4:30pm dejando a los estudiantes prácticamente todo el día sin alimentación</t>
  </si>
  <si>
    <t>Con la presente me permito informarles que, por algunos inconvenientes, que sean
presentado en el comedor de distribución ubicado en el colegio de la Merced, tales como, la 
falta del servicio de agua, gas y daños en alguna de las máquinas de producción, entre 
otros, han afectado de una u otra manera la logística de entrega de la comida caliente 
transportada, que el colegio tiene organizada. Es importante aclarar, que estos, se han
evidenciado desde el momento en que se cambió el comedor de distribución al colegio de la 
Merced afectando con ello, de manera especial a las estudiantes más pequeñas, como lo 
son las de los grados de preescolar y primero, las cuales por su edad y por los tiempos que 
ellas requieren para comer hacen que el mencionado proceso se vea interrumpido.
De acuerdo, con lo anterior, entre los días que el servicio se vio afectado está, el 19 de 
agosto, que llegó al colegio sobre la 1:00 de la tarde. El 21 de agosto, no hubo entrega de 
comida caliente transportada, por no contar con el suministro del servicio de agua en el 
colegio de la Merced; el día de ayer 26 de agosto el retraso se debió al cambio de gestor. 
Situaciones que son conocidas por los padres de familia, quienes han manifestado a esta 
rectoría su inconformidad.
Por lo todo lo anterior, quedo atento a su pronta intervención para la subsanar los 
inconvenientes presentados</t>
  </si>
  <si>
    <t xml:space="preserve">Se solicita su gestión para que el almuerzo SIAT suministrado en las dos sedes del Colegio 
Ciudad de Montreal IED Loc. 19- Ciudad Bolívar sea producido y suministrado en el centro de 
producción  "Instituto Técnico Piloto de Fátima" Lo anterior debido a que en el centro de producción CEDIT CIUDAD BOLÍVAR se han presentado muchas novedades en cuanto a la calidad del almuerzo SIAT Iniciamos año con el Centro de Producción "Instituto Técnico Piloto de Fátima" y de repente y sin avisar al colegio trasladaron la producción al CEDIT CIUDAD BOLÍVAR y desde entonces han  habido novedades en cuanto a la calidad </t>
  </si>
  <si>
    <t xml:space="preserve">En atención a la nota de prensa emitida por el diario La Patria, https://www.lapatria.com/nacional/ochocapturados-por-vender-carne-de-vacas-caballos-y-asnos-en-colegios-y-carceles relacionada con la distribución irregular de carne de animales en mal estado y sin los permisos sanitarios requeridos, en donde de manera adicional indican: La carne era embalada y trasladada sin cadena de frío desde una zona rural de Chiquinquirá
(Boyacá) a bodegas en Bogotá y Cota, y de ahí, a través de un intermediario, eran vendida a proveedores del Plan de Alimentación Escolar (PAE). Nos permitimos solicitar de forma urgente, la información relacionada con las acciones adelantada por la ETC para el seguimiento asociado a este reporte en la calidad y conocer si este tipo de productos ingreso en algún momento al PAE de la entidad territorial. </t>
  </si>
  <si>
    <t>E-2024-192498</t>
  </si>
  <si>
    <t>E-2024-192463</t>
  </si>
  <si>
    <t>Como representante de padres de familia del Colegio La Giralda, ubicado en la ciudad de Bogotá D.C., barrio Las Cruces del cual mi hijo hace parte desde hace 5 años, notamos con gran preocupación varios padres de familia que dentro del refrigerio del cual son beneficiarios los estudiantes de esta institución del programa PAE están entregando alimentos con las 3 etiquetas que deben estar incluidas en la información nutricional de cada alimento según la Resolución No. 810 del 2021 emitida por el Ministerio de Salud y Protección Social en su ompromiso con la salud pública de los colombianos y de los cuales se recomienda evitar su ingesta por salud. Al respecto, Elisa María Cadena Gaona, subdirectora de Salud Nutricional, indicó que "el etiquetado de alimentos ha sido reconocido como una herramienta eficaz para proteger la salud del consumidor". "Cuando esta elección se hace frecuente, la ingesta de calorías y de otros nutrientes de interés en salud pública (sodio, azúcares libres, grasas saturadas y trans) disminuyen". Asimismo, destacó que "esta disminución contribuye a mitigar las prevalencias de sobrepeso y obesidad, que a su vez, contribuyen a disminuir las enfermedades relacionadas con una alimentación poco saludable, así como los costos asociados a ellas". https://www.minsalud.gov.co/Paginas/Colombia-ya-cuenta-con-etiquetado-nutricional.aspx Por este motivo solicito sean revisados los alimentos que se le entrega a los estudiantes (NNyA) de nuestra institución educativa y teniendo en cuenta esta información nutricional, reemplacen estos alimentos por unos más saludables con el fin de ser garantes del derecho a la salud y alimentación de los mismos. Adjunto imagen de uno de los alimentos entregados en la primera semana del mes de noviembre de 2024 por Compensar entidad encargada.</t>
  </si>
  <si>
    <t>E-2024-176260</t>
  </si>
  <si>
    <t>Con la presente nos permitimos dar a conocer que en este momento estamos haciendo un ejercicio de participación ciudadana por medio de Margaritas Veeduría PAE No. 21-466 en la institución educativa distrital Las Margaritas de la localidad de Kennedy. Este ejercicio ha permitido que conozcamos la cocina y el proceso de recepción y preparación de alimentos, hemos recibido capacitación por parte de la SED y COMPENSAR del PAE, hemos sido atendidos en cuanto a algunas solicitudes y nos han aclarado inquietudes que hemos dado a conocer. Para nosotros la veeduría es un ejercicio muy enriquecedor y de grandes aprendizajes. Sin embargo; en algunas ocasiones no hemos recibido el apoyo esperado: situaciones tales como comentarios y actitudes de parte de personal tanto de compensar como de la institución educativa que consideramos ofensivas hacia nuestro ejercicio de veedores, no se nos ha autorizado a la totalidad de los veedores asistir a algunas reuniones como es el caso de la presentación virtual de nuestra veeduría ante la veeduría distrital el día 21 de octubre y la reunión del CAE celebrada el día 01 de noviembre del año en curso en nuestro colegio, hemos solicitado que las minutas de menús se envíen a los correos de los estudiantes de manera frecuente y no ha sido escuchada esta solicitud. Por lo anteriormente expuesto y aclarando que este ejercicio tiene como propósito aportar de manera significativa al bienestar de la comunidad educativa, solicitamos una intervención pedagógica para el personal de la institución educativa que interviene en el proceso del comedor así como para las personas de compensar e interventoría donde se aclare el porqué de la veeduría ciudadana y la importancia de la misma. Agradecemos la atención y colaboración a la presente.</t>
  </si>
  <si>
    <t>E-2024-175141</t>
  </si>
  <si>
    <t xml:space="preserve">Me permito informar que, desde el 5 de noviembre a hoy 12 de noviembre de 2024, no se ha suministrado el servicio de restaurante Comida caliente negando el Derecho Fundamental a la alimentación de los estudientes del Colegio Marsella. 1. Situacion que fue reportada a la Gestora Territorial de PAE, Dirección Local Keneddy, la Dirección de Bienestar Estudiantil y a la gestora territorial de la Dirección de Construcciones y Conservación Educativa. 2. El operador manifiesta que se ha suspendido el servicio por los bajos niveles de cloro en el agua, sin embargo no es claro los procesos y procedimiento que utiliza la interventoria y Compensar para medir dichos niveles, ya que se realizan prematuramente, por lo tanto, solicito su intervención para que se fije un protocolo para la toma de niveles de cloro, especificando hora-Equipo. Finalmente, que toma la muestra respalde observaciones y recomendaciones. 3. Compensar no atiende las observaciones del colegio, manifiesta que cumplir con la responsabilidad contractual, por tanto, su preocupación es atender los requerimientos que le establece el contracto antes que prestar un servicio oportuno.  </t>
  </si>
  <si>
    <t>I-2024-136695</t>
  </si>
  <si>
    <t>E-2024-169307</t>
  </si>
  <si>
    <t xml:space="preserve">Nosotros, padres de familia y habitantes de la vereda Chisacá, identificados como aparece at pie de nuestras firmas, de conformidad con lo establecido en el artículo 23 de la Constitución Política, en concordancia con la Ley 1755 de 2015, comedidamente nos permitimos presentar la petición que más adelante se describe. HECHOS: Las instalaciones del Colegio Rural Chizacá fueron remodeladas y su cocina fue adaptada y dotada con mobiliario totalmente nuevo para realizar la preparación de comida caliente en el sitio. El operador Compensar inició la prestación del servicio en julio de 2023 con pleno conocimiento de que la población era pequeña y que el número de estudiantes en el colegio puede subir o bajar en cualquier momento. Sin embargo, en la reunión de consejo directivo del pasado 28 de octubre el señor director, Julio Moreno, anunció que el comedor se cerrará para el próximo año y que a los niI1os se les Llevará comida transportada desde el comedor que se inaugurará en el Colegio Las Mercedes, Lo que quiere decir que nuestros niños perderán el derecho al desayuno, cambiándolo por un refrigerio (que no se compara con la comida recién preparada) y dejarán de recibir jugo, pues la comida transportada se acompaña con agua. Además, el sabor de los alimentos cambiará para mal al empacarlo para ser transportado.
2. En días anteriores hablan Llegado rumores sobre esta intención de la dirección del colegio y se le envió una carta al director preguntándole por ella, pero su respuesta no dio claridad sobre la continuidad del comedor como tal (adjuntamos las cartas). 3. Tanto los estudiantes, como las familias estamos muy a gusto y agradecidos con el servicio ofrecido por el programa PAE y las personas que laboran en la institución. No se ha presentado ningún tipo de inconveniente relacionado con la alimentación. El hecho de contar con el servicio en la institución puede motivar a las familias a inscribir a sus hijos en ella y así subir la matrícula para los próximos años, por lo mismo, esta petición no sólo está firmada por los padres de los niños que actualmente estudian en ella, sino por los integrantes de la comunidad y de la junta de acción comunal de la vereda que desean conservar el beneficio para los niños que vendrán en próximos años. 5.		No entendemos la razón por la cual la apertura de un nuevo comedor en otra institución debe afectar negativamente la nuestra. Sentimos que estamos perdiendo un beneficio ya ganado, además de todas las adecuaciones, el mobiliario y el personal que se destinaron para Chizacá, no para ningún otro colegio. PETICIÓN Solicitamos que el servicio de alimentación para los estudiantes del Colegio Rural Chizacá se continúe prestando en las mismas condiciones en que se ha hecho hasta el momento, es decir, preparando el desayuno y el almuerzo en el sitio, no recibirlo de manera transportada. No queremos el cierre de nuestro comedor, por el contrario, si este puede servir para enviar comida a las instituciones educativas cercanas, puede hacerse.
FINALIDAD Lo anterior lo requerimos para que nuestros niños reciban un servicio de calidad y sus derechos estén a la par de los de otros niños de otras instituciones. Oe hecho, sabemos que en la vecina localidad de Sumapaz hay comedores que funcionan con una cantidad inferior de estudiantes y no se ha presentado este inconveniente.
</t>
  </si>
  <si>
    <t>E-2024-169182</t>
  </si>
  <si>
    <t xml:space="preserve">Con alta preocupación desde el día martes 5 de noviembre de 2024, no se ha suministrado el servicio de comida caliente para los estudiantes de Educación Media y Primera infancia de las jornadas mañana y tarde por parte del operador COMPENSAR, quienes manifiestan que el agua no cuenta con el porcentaje mínimo de cloro para preparar los alimentos, algo que es bastante molesto ya que llegan el mismo día a realizar dicho proceso sin previo aviso a la institución y afectando el derecho a la alimentación de los menores Derecho Constitucional ratificado por la Corte Constitucional de Colombia (T-291-22 Corte Constitucional de Colombia DERECHO A LA ALIMENTACION DE NIÑOS, NIÑAS Y ADOLESCENTES-Protección constitucional e internacional. Las muestras que realiza los funcionarios de COMPENSAR para la medición del cloro en el agua son esporádicas ya que no se cuenta con el KIT DE CLORIMETRIA. Por parte de la institución el día miércoles 6 de noviembre de 2024, realizó las adecuaciones necesarias en los tanques de agua para que el servicio se reestableciera, pero los funcionarios no realizaron tomas de agua para el respectivo porcentaje de cloro. El día jueves 7 de noviembre de 2024 se tiene una reunión con la interventora de COMPENSAR-SED para la medición de cloro en agua para su verificación, informando que ya se encuentra apto el consumo y se autoriza la realizar la alimentación, sin embargo, y según COMPENSAR la misma interventora de COMPENSAR-SED la reactivación del servicio se tarda dos días hábiles a partir de que se envié el reporte de medición, por lo tanto los insumos se
distribuyeron en varios colegios, ello a pesar de que la cocina cuenta con los
estándares de almacenamientos necesarios para cuidado y congelamiento de
los alimentos para preparar. Manifiesto que la funcionara interventora de COMPENSAR-SED nunca informo que los insumos con los cuales se prepara el alimento serian distribuidos y que el colegio debe asumir los protocolos, eso significa que el comedor escolar no funcionará y no se tendrá alimento caliente para los estudiantes del Colegio Marsella. La interventora de COMPENSAR-SED exige que el Colegio Marsella debe enviar un reporte de reactivación de la comida calienta ante Novedades PAE, cuando fue la funcionaria interventora COMPENSAR-SED quién decidió no suministrar el alimento a los menores.
Por lo anterior solicito se investigue al operador COMPENSAR y a la
Interventora de SED por negar el Derecho Fundamental a la alimentación de
los estudiantes del Colegio Marsella.
</t>
  </si>
  <si>
    <t>I-2024-131590</t>
  </si>
  <si>
    <t>I-2024-131587</t>
  </si>
  <si>
    <t>Se recibe a treves de canal DEXON, solicitud del ciudadano ANA MARIA ANGULO, quien manifiesta inconformidad del COLEGIO LICEO FEMENINO. Buenas tardes me parece el colmo que el liceo femenino les de estos panes a los menores con tres dias de vencerse que falta de respeto , si se intoxican quien responde y mas duro que una piedra y con mohoo.</t>
  </si>
  <si>
    <t>E-2024-167677</t>
  </si>
  <si>
    <t>I-2024-126430</t>
  </si>
  <si>
    <t xml:space="preserve">Gracias al programa de alimentación escolar y sus beneficios, pero si se habla de atención a todos los estudiantes inscritos en secretaria de educación Bogota y se plantea el programa de Alimentación desde el enfoque hambre o quisiera hicieran claridad en lo siguiente: Porque en la Institución Educativa de la localidad de Kennedy COLEGIO GABRIEL BETANCOURT MEJÍA (IED) sede A, niegan la entrada al comedor a los estudiantes aluciendo que deben portar el carnet y ademas un stiker, es entonces que si el estudiente hace a fila para acceder al beneficio porta el uniforme y lleva consigo su carnet que lo identifica como parte de la Institución como se supone es el protocolo y ademas a esto padres o acudientes hicieron la tarea de llenar un formulario y estar inscritos para el baneficio. Aun con todo esto  no es candidato para poder recibir el refrigerio o la comida caliente. Agradezco si me pueden colaborar ya que no ha sido posible a respuesta por parte de la Institución. </t>
  </si>
  <si>
    <t>El motivo de mi queja es por el preocupante panorama de implementación del PAE en el IED NUEVA DELHI, a la fecha no se ha restaurado el servicio de comedor para los estudiantes, han estado dando evasivas por parte de las directivas y del personal de COMPENSAR, solo les dan un refrigerio como medida contingente, no comprendemos como padres de familia por que no se ha renovado el servicio de comida caliente en el colegio, mas cuando tenemos estudientes en SENA y con una leche y un ponque ramo, se han alimentos que ayuden a las necesidades de los estudiantes; otra de las grandes actuaciones de la rectora quien no ha si no dejado caer el colegio. Que acciones han realizado la dirección local de educación de SAN CRISTOBAL, que acciones de mitigación ha direccionado la rectora, cuanto tiempo demorara en reactivarse el servicio. Muchas preguntas, pocas respuetas.</t>
  </si>
  <si>
    <t>Buenos días quisiera por favor revisen que está pasando en la sede B del COLEGIO GABRIEL BETANCOURT MEJÍA ya que desde que llegaron de la semana de receso hay contingencia del casino, es decir no les están dando los alimentos que deben ser el almuerzo a los niños. Aclaro que hay niños que por sus recursos no tienen a veces ni para el desayuno, pero considero que deben el colegio tener plan b que no sea el mismo refrigerio agradezco secretaria revisen o hagan una inspección del que está pasando.</t>
  </si>
  <si>
    <t>E-2024-162410</t>
  </si>
  <si>
    <t>Se implemento que los niños de grados inferiores que no lleguen a hora indicada no se da desayuno, dejan a los niños en el comedor mientras sus compañeros comen. Por conocimento el alimento se envia completo, entonces ese alimento se desecha, el colegio esta en zona vulnerable para niños de bajos recursos.</t>
  </si>
  <si>
    <t>Buenas tardes vine hoy ala central de la secretaria de educación por este producto vencido ronal Molina me atendió alas 330 hoy 23/10/24 voy a poner una demanda con un juez ala secretaria de educación por darle productos de comida vencida a nuestros menores de edad estan atentando contra la integridad del menor y puse la otra queja que mi hija estudio en el liceo femenino en 8o1 en jornada única tiene discapacidad la profesora de inclusión le hacía un taller uno en mil no le implantaba el sistema de inclusión los profesores no hiban a clase fue afectada por pornografía en el colegio liceo femeninoya esta en proceso en investigacion fiscalia y bienestar pero el colmo trss del hecho los profesores le ponen uno en todas las materias y no huban a dictar clase la biña hiba todos los dias y tiene discapacidad por el ministerii o de salud y nunca hiba inckusion y ke ponen uno en todas las materias en el liceo femenino de enero al 15 de abrik vengo y pongo la queja me atiende ronal nolina tenia una a cita medica y me dijo que nme enviaba el radixado al correo o wasap y no lo envio en la secretaria de educación de la26 hoy</t>
  </si>
  <si>
    <t>E-2024-160286</t>
  </si>
  <si>
    <t xml:space="preserve">Alimentos en descomposición o sin la adecuada manipulación de los alimentos que se entregan, donde el dia de ayer los alimentos estaban en descomposición y con cucarachas, por lo cual se solicita una interventoria a los alimentos que se estan ofreciendo a los estudientes, donde a informsr por parte de algunos padres a los profesores, indicaron que eso no fue en el colegio donde los niños reportaron y le indicaron el inconveniente con los alimentos. tambien indicaron que entonces le empacaran almuerzo a los niños, Sin pensar que no todos los hogares tienen esa posibilidad, y estos alimentos pueden ser el plato de comida del dia. se solicita intervención urgente. </t>
  </si>
  <si>
    <t>Buen día, Quisiera saber que ha sucedido con el Plan de Alimentación Estudiantil (Amuerzo) ya que llevamos Una Semana que no lo Suministran en El Colegio Gabriel Betancourt Mejía Sede A y B.. Agradezco la Gestión con Prontitud que le presten al Presente.</t>
  </si>
  <si>
    <t>E-2024-158963</t>
  </si>
  <si>
    <t>E-2024-158954</t>
  </si>
  <si>
    <t>Buenos días, para saber cómo me puedo inscribir en el bono de alimentación, tengo tres niños.</t>
  </si>
  <si>
    <t>E-2024-158105</t>
  </si>
  <si>
    <t>Respetado doctor Mora, Nos permitimos socializar novedad reiterativa presentada en el comedor escolar de la IED Rafael Uribe Uribe, donde durante lo corrido del semestre se han presentado 3 novedades por hurto de alimentos y elementos de menaje dispuestos para el servicio de alimentación de esta institución: • Lunes 5 agosto de 2024 • Miércoles 9 de octubre de 2024 • Jueves 17 de octubre de 2024 Ante las tres novedades, Compensar ha realizado las intervenciones a lugar de acuerdo con el alcance como asociado, como son cambio de guardas a las chapas, asimismo, las novedades han sido reportadas oportunamente al equipo de Bienestar Estudiantil de la entidad mediante correo electrónico referenciando los elementos y cantidades afectadas de los cuales anexamos como soporte mediante el siguiente link de descarga: https://we.tl/t-hKhveSHs8u</t>
  </si>
  <si>
    <t>E-2024-158061</t>
  </si>
  <si>
    <t>Manifiesta inconformidad con el programa PAE, indicando que no se le esta otorgando la alimentacion adecuada a los niños, inconveniente que se viene presentando desde aproximadamente un mes, y considerando que los estudientes tienen jornada continua en horarrio de 6.30am a 3:00 PM, donde los estudientes necesitan buena alimentación para poder cumplir con sus compromisos escolares.La ciudadada solicita colaboración de las entidades de control para que se vigile a la empresa COMPERSAR y las entidades encargadas de suministrar los alimentos, para que se proporcione una alimentación adecuada.</t>
  </si>
  <si>
    <t>Pongo una queja a la secretaria en cuanto a la alimentacion complementaria que reciben los niños de los colegios oficiales de la localidad, en es pecial el colegio el rodeo sede a y b, denuncio que los alimento han llegado en mal estado, las leches que dan hasta tres veces por semana son horribles y los niños las consumen por este mismo motivo, ademas de que los niños empiezan a sentir malestar estomacal al consu mirla, denuncio tambien que los panes son demasiado duros, son incomibles, las galletas son muy duras y horiibles, ya las llaman galletas para perro, exijo que la secretaria de educacion y la alcaldia de bogota intervenga a la pae, porque esode alimentacion nutricional no tiene nada, la comida caliente tambien llega cruda, sabe horrible, en ocasiones el arroz quemadi o masacotudo...nos estan roban la plata de nuestros impuestos hasta cuando con esa porqueria de comida si a eso se le puede llamar comida. ojala solucionen eso pronto, estan intoxicando a
nuestros niños quienes la mayoria han sido diagnosticados con gastroenteritis.</t>
  </si>
  <si>
    <t>Radicado desde el FUT. Tipo ciudadano solicitante: Contactenos. Trámite: VENTANILLA DE RADICACIÓN VIRTUAL. ¿Cómo se enteró de nosotros? = Búsqueda de Internet, Asunto de la Petición = REFRIGERIOS PARA TODOS LOS ESTUDIANTES DE LA INSTOTUCION EL 31 DE OCTUBRE 2024,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El 31 de octubre -2024, celebraremos en la institución GERARDO MOLINA RAMIREZ en Suba, el día del niño y utilizaremos para esta actividad, el aula del comedor escolar, por lo que ese día no se podría servir la comida caliente. Hemos recurrido a las instancias que conocemos, para que ese día nos puedan por favor suministrar refrigerios para todos los niños y no solo los asignados como comida caliente en las dos jornadas, pero nos han respondido que no es posible. Esta gestión la hemos hecho desde el mes de julio y no se a quien acudir, para que cada uno de mis niños tengan un refrigerio ese día en medio de su celebración. Les agradezco su atención a esta petición y me puedan responder de manera positiva. Sé que son mas de 3000 refrigerios. Pero también les digo, que las actividades de la cocina no se verán interrumpidas. Gracias. ATT. Gloria Monroy. Docente primaria. Comité Comedor escolar Colegio Gerardo Molina Ramírez</t>
  </si>
  <si>
    <t>E-2024-153799</t>
  </si>
  <si>
    <t>E-2024-152542
E-2024-152570</t>
  </si>
  <si>
    <t>Remitimos a ustedes el análisis hecho y presentado por el personero estudiantil sobre la resolución 24371 del ministerio de educación nacional, para que sea revisada por el profesional encargado y de acuerdo a ello, emitir  una respuesta donde se manifieste al comité de alimentación escolar de la Institución,  el porque no se cumple con los requerimientos nutricionales de que trata la resolución 24371.</t>
  </si>
  <si>
    <t>IN81698</t>
  </si>
  <si>
    <t>Lo siguiente es para preguntar el porque al colegio de mi hija no llegan almuerzos para todos los estudiantes ,solo le llegan a los niños mas pequeños,la idea es que le manden a todos los estudiantes ya que en ocasiones muchos niños van sin almuerzo y ya vamos para dos años que solo llegan a los mas pequeños creo que todos
Tienen los mismos derechos muchas gracias espero respuesta</t>
  </si>
  <si>
    <t>E-2024-149258</t>
  </si>
  <si>
    <t>buen dia,la presente es para solicitar a ustedes sea analizada la suministración de refrigerios que se les proporciona a los niños de las instituciones puesto que es de frecuencia que llegues las bebidas y casi siempre la misma bebida vencida ya que solo les suministran leché verifiquen un buen refrigerio,una cosa es agradecerlo y otra obligar a nuestros niños a comer algo que seguramente ni un adulto y ah pasado es capaz de comer como panes duros viejos,bebidas vencidas y siempre la misma bebida,un refigerio que pueda alimentar y ser consumido pirque algo que ni se consume de lo dañado o asqueroso que sabe ps ni alimenta ,ni llena ni es consumible nada como ver un niño que diga uyyy llego el refrigerio y se lo coma con agrado ...pero que digan uyyy que hambre llego el refrigerio y no se lo puedan comer y queden tristes con hambre no es justo son seres humanos merecen unas buenas porciones ,ricas y además en buen estado gracias .</t>
  </si>
  <si>
    <t xml:space="preserve"> E-2024-148543</t>
  </si>
  <si>
    <t>La institución districtal Colegio Florida Blanca viene presentando refrigerios no en buena calidad, que esta afectando a los lumnos de la institucion y hacen caso omiso tanto el cordinador como los docentes en este caso la docente claudia liliana torres. Saben de la situacion y alumnos estan enfermos y hospitalizados. Mi hija
Daniela alejandra quesada pinzon esta en esta situacion. Y tiene permiso de nota medica para ir al baño.</t>
  </si>
  <si>
    <t>A la secretaria de educacion de bogota, por medio de la presente, manifestamos nuestro descontento por las inaceptables condiciones laborales a las que estamos sometidos los profesionales de la interventoria del programa de alimentacion escolar (pae). Aunque nuestra labor es clave, nuestras condiciones han sido ignoradas, afectando gravemente nuestra salud fisica y mental. Trabajamos bajo contratos de prestacion de servicios, lo cual no corresponde con la realidad de nuestras responsabilidades. Cumplimos con horarios estrictos, debemos asistir a las entregas de alimentos y responder a la coordinacion diaria, muchas veces enviada despues de las 3 am, afectando nuestro descanso. Esto configura una clara relacion laboral subordinada, al no tener autonomia y estar sujetos a penalizaciones si no seguimos las indicaciones. Ademas, la carga horaria es excesiva: iniciamos antes de las 5:30 am y podemos extendernos hasta las 9:00 pm. A esto se suma la transcripcion manual de actas, lo que alarga aun mas la jornada. No es razonable que debamos esperar la programacion del dia siguiente en la madrugada, afectando nuestro sueño y nuestra salud. Las visitas a colegios en zonas de dificil acceso no son debidamente compensadas, ya que los viaticos apenas cubren un pasaje en transporte publico, exponiendonos a riesgos y condiciones indignas. Es increible lo poco que les importa la salud, la seguridad y la vida de los profesionales. La precariedad laboral aumenta con la inestabilidad de los contratos: las empresas nos cancelan los contratos durante los recesos escolares, dejandonos sin ingresos ni seguridad social. Estas consultoras, que cambian con frecuencia, priorizan sus beneficios sin considerar nuestro bienestar. Ademas, el escaso personal nos sobrecarga: menos de 100 interventores supervisamos mas de 800 colegios, afectando tanto la calidad de la supervision como nuestras vidas. Lo mas preocupante es la represalia contra quienes nos quejamos: se nos retira sin explicaciones. El ambiente de trabajo es insostenible, y el tipo de contrato nos impide sindicalizarnos, dejandonos desprotegidos. Esta queja esta siendo puesta en conocimiento simultaneamente ante el ministerio de trabajo, la personeria de bogota y otras entidades de control. Ademas, medios de comunicacion recibiran la informacion las proxima semanas, pues la situacion es insostenible. Exigimos mejoras urgentes en nuestras condiciones. Si seguimos bajo contratos de prestacion de servicios, no debe haber horarios ni subordinacion, y debe proporcionarse un monto justo para transporte y alimentacion. Cada
Profesional debe organizar sus visitas y horarios, de modo que pueda llevar a cabo otras actividades laborales. Si nuestras funciones continuan con horarios fijos, exigimos contratos laborales con prestaciones sociales, estabilidad y respeto por nuestros derechos como trabajadores. No es posible seguir sacrificando nuestra salud fisica y mental por un salario que no compensa el esfuerzo, la dedicacion ni los riesgos que asumimos diariamente. Esperamos que la secretaria de educacion tome medidas inmediatas para que las empresas de consultoria encargadas de la interventoria del pae respeten nuestros derechos y realicen verdaderas investigaciones, que conlleven a el mejoramiento de la calidad de vida y trabajo de todos los interventores, tanto de refrigerios, comida calientes y otras areas del pae. De lo contrario, procederemos con las acciones
Legales y publicas que correspondan.</t>
  </si>
  <si>
    <t>Como madre de familia y teniendo en cuenta la importancia de la salud de mis hijos, quisiera presentar una queja formal ante la secretaría de Educación de Bogota, Secretaria de Salud de Bogota y el Invima, con respecto a las compotas fabricadas por PULPAFRUIT S.A.S, que según entiendo por ser concentrado debiesen tener sello y no presentan esta advertencia de exceso de azúcar, lo cual, les solicito verificar si infringe la norma de acuerdo al parágrafo mencionado a continuación.
Para el cálculo del sello de advertencia de “Exceso en azúcares” establecido en la Resolución 2492 de 2022 se deben identificar los azúcares libres, los cual según la definición de la Resolución 3803 de 2016  “los azúcares libres incluyen los monosacáridos y los disacáridos añadidos intencionalmente a los alimentos y las bebidas por el fabricante, el cocinero o el consumidor (sacarosa, jarabe de maíz alto en fructosa, jarabe de malta, miel y melaza) más los azúcares naturalmente presentes en la miel, los jarabes, los jugos de frutas y los concentrados de jugos de frutas.
Teniendo en cuenta lo anterior, la compota objeto de consulta, cuyo ingrediente es pure concentrado de fruta, es considerado un azúcar libre y por ende se debe considerar para el cálculo del sello de advertencia de “Exceso en azúcares”.
Agradezco seamos coherentes con el mensaje brindado a los niños teniendo en cuenta que están en un proceso de generar buenos hábitos alimenticios, y que este tipo de mensaje erróneos generan confusión.</t>
  </si>
  <si>
    <t>La Institución Educativa Distrital Francisco Javier Matiz, ubicada en la Localidad 4 de San Cristóbal, se permite solicitar, muy amablemente, la variación en el menú asignado para la primera y segunda entrega, puesto que, en reunión del Comité PAE realizado el día de hoy, se informa que se han venido reiterando los componentes entre la primera y la segunda entrega, así como durante la semana, factor que incide en el bienestar y el agrado en el consumo de los alimentos por parte de los estudiantes. 
Esta solicitud se remite con el fin de mejorar el proceso de alimentación escolar en la institución educativa.</t>
  </si>
  <si>
    <t>IN71597</t>
  </si>
  <si>
    <t>Me gustaría saber qué pasa con los alimentos del PAE en el Nicolás Esguerra, ya que ésta semana están enviando a los estudiantes a casa a las 12:30 sin alimentos de ningún tipo, que sucede con ese dinero y con los estudiantes que tienen ese único alimento al día</t>
  </si>
  <si>
    <t xml:space="preserve">ASUNTO: SOLICITUD CAMBIO DE MENU PARA EL ESTUDIANTE JULIAN ANDRES CHIQUILLO CUELLAR
Cordial saludo
Mediante la presente comunicación, me permito   solicitar el cambio de menú en el desayuno para el estudiante JULIAN ANDRES CHIUILLO CUELLAR del grado 401 JM. 
Esta solicitud se realiza teniendo en cuenta las recomendaciones médicas que indican el no consumo de bebidas negras como chocolate o café (documento adjunto)  
 </t>
  </si>
  <si>
    <t>IN71572</t>
  </si>
  <si>
    <t xml:space="preserve">Bendecida tarde , quiero poner en conocimiento la novedad presentada con la entrega del PAE hoy en IED INEM SANTIAGO PEREZ de la Localidad de Tunjuelito, en lo que refiere a la entrega del desayuno donde varios estudiantes, de varios grados de primaria y bachillerato se quedaron sin el desayuno, situación que genera una afectación, un daño irreversible e irrepaable a nuestros niños, niñas , jóvenes y adolescentes del colegio, esta situación no tuvo previo aviso, no se nos informó a los padres de familia por ningún medio que nuestros hijos estudiantes se quedarían sin desayuno, se nos hubiera informado nosotros como padres hubiéramos tomado medidas para evitar que nuestros 
hijos estudiantes literalmente se quedaran aguantando hambre toda la jornada académica , situación que se agrava teniendo en cuenta que dentro de nuestra comunidad educativa encontramos estudiantes en situación de vulnerabilidad, como víctimas del conflicto, extrema pobreza, violencia, en condición de discapacidad e inclusión, ahora los padres de familia no teníamos cómo enviar comida o dinero para subsanar esta falla que no es de nosotros si no de quienes tienen que ver con la disposición y entrega del PAE a nuestros hijos estudiantes, en este caso concreto del desayuno, no teniamos tiempo ni medios para cubrir la alimentacion escolar de 
nuestros hijos cuando esta a cargo del PAE en nuestro colegio, otra situacion a tener en cuenta como agravante de esta eventualidad es que muchos de nuestros hijos estudiantes la unica alimentacion que reciben en el dia es la que proporciona el PAE, adicional a esto los unicos que tienen derecho al almuerzo son los estudiantes de la media y jornada tarde que tambien se vieron afectados ( media) por la no entrega del desayuno, pero quienes solo reciben desayuno en el colegio son los estudiantes que no son de la media o de la jornada tarde que salen de sus casas tipo 5:30 am , para 
poder ingresar al colegio a las 6:30 am y que no recibieron desayuno se quedaron sin alimentacion , sin ningun tipo de alimento o bebida solo podrian comer algo hasta que llegaran a sus casas sobre 
las 2:30 pm a 3 pm promedio, lo cual se convierte en mas de 8 horas sin percibir ningun tipo de 
alimentacion , lo cual literalmente es aguantar hambre durante toda la jornada escolar , hay 
cafeteria pero es dificil encontrar un alimento que valga menos de 2500 pesos , y que en este caso es 
dinero que no tenian la mayoria de estudiantes que se quedaron sin desayuno, no hubo un plan de 
contigencia para enfrentar esta situacion , apenas a algunos estudiantes se les dio dos duraznos que 
no cubren el valor nutricional y alimenticio que deben recibir nuestros hijos en el desayuno, como 
maximo representante de los padres de familia y presidente del Consejo de Padres de nuestro 
colegio fui informado a primera hora de esta situacion por otros padres de familia y mis hijos que 
tambien se vieron afectados, siguiendo el conducto regular trate de contactar a los coordinadores de 
los cuales solo me contesto una coordinadora, la cual me informa que se entera al igual que yo de 
esta situacion y pues que se le sale de las manos esta situacion, y lo unico que pudo hacer y estoy de 
acuerdo fue que sacara a los estudiantes al patio para que los que pudieran comprar algo de comer 
lo hicieran, pero pues ella no tenia como cubrir economicamente a los que no tenian nada para 
comprar, siguiendo ese conducto regular , me comunico con el señor rector, y el me informa 
mediante comunicacion telefonica sobre las 8:52 am, donde me informa que solicito una 
disminucion en las raciones de un 20% , debido a que algunos maestros habian anunciado sumarse 
a las movilizaciones de hoy por parte del magisterio y esta situacion anteriormente ha generado una 
baja en la asistencia de los estudiantes , me comenta que el PAE no atendio su solicitud del 20% y 
disminuye las raciones en un porcentanje superior al solicitado por el y la disminucion fue del 30 % 
situacion que el aduce a problemas de comunicacion que hicieron que esta situacion se presentara , 
para nosotros los padres de familia que somos representantes y en mi caso particular como 
presidente del consejo de padres recibimos y recibi demasiadas llamadas y mensajes de texto, de 
parte de padres de familia de varios cursos de primaria y bachillerato lo cual nos da a entender que 
presuntamente fue mayor el porcentaje de raciones que se disminuyo, afectando a una gran 
mayoria de la poblacion educativa que reciben desayuno, igualmente el sr rector me comenta que a 
la final no se evidencia ausencia de docentes ni reporte de algun docente que se adhiera y se dirija a 
las movilizaciones de hoy del magisterio, a lo cual le exprese que no era justo que los estudiantes se 
vieran afectados por el anuncio de algunos maestros de sumarse a esta protesta del magisterio, que 
los estudiantes y padres de familia no estamos ni en paro ni en protestas , que las puertas el colegio 
y de los servicios como el PAE o movilidad escolar no se deben reducir ni cerrar por temas de paro o 
protestas de los maestros , que el derecho a la educacion , que el beneficio como el PAE no tiene 
ninguna conexidad ni debe estar sujeto a estas actividades de caracter sindical para ser entregados 
a los estudiantes que no era justo que al final de todo esto los unicos que pierden son los 
estudiantes, tambien le hice referencia que nuestro colegio atiende estudiantes no solo de tunjuelito 
si no de otras localidades y con situaciones de alta vulnerabilidad y que se agrava cuando sucede 
situaciones como esta cuando por no entrega del desayuno tiene que sufrir lo que viven algunos al 
interior de sus hogares literalmente hambre, nosotros no tenemos porque agudizar esta situacion, 
debe haber una responsabilidad maxima mas aun cuando la mayoria de los estudiantes afectados 
son menores de edad con situaciones antes mencionadas, el rector me expresa la misma 
preocupacion, comparte nuestra preocupacion, y nosotros apoyamos su gestion y reconocemos su 
excelente trabajo a favor del INEM SANTIAGO PEREZ, pero en este caso si requerimos de respuestas, 
soluciones, de responsables, no debemos admitir estos errores porque sus consecuencias traen 
daños y afectaciones irreversibles para nuestros hijos estudiantes, no comunicar o no denunciar 
esto es acolitar para nosotros una irresponsabilidad administrativa que afecta la calidad del PAE, 
despues de expresar estas situaciones e inconformidades y realizar la anterior reflexion al sr rector 
me comunico con la DILE, y el enlace que tenemos los padres de familia, por medio del grupo de 
whatsapp de la mesa local de participacion de padres , madres y cuidadores para que me indique el 
correo electronico del PAE porque se habian presentado novedades con la prestacion del PAE, a lo cual recibo una respuesta bastante decepcionante y falta de empatia con la situacion presentada 
con nuestros hijos, la respuesta que nos dan dice tacitamente " El conducto regular es que se 
remita a la IED y la IED nos la da a conocer a nosotros o si no por los canales de atención al 
Ciudadano de la SED.Porque el correo de PAE.novedades es netamente para las IED o si no… 
por medio de la DLE y ustedes nos la remiten a nosotros" en pocas palabras es un pecado , va por 
fuera del conducto regular contactarlos a ustedes , si nosotros no quedamos conformes con la 
respuesta del colegio por lo tanto no confiamos en que les llegue nuestra queja entonces nosotros 
realizamos el conducto regular dentro del colegio, si no recibimos una respuesta acorde a la 
situacion , pues seguimos con la DILE, y ya luego nos comunicamos a ustedes, pero aqui nos 
advierten que el correo de novedades del PAE no es para uso de nosotros , no entiendo como en la 
mesa distrital , en las reuniones y dialogos que hemos tenido ustedes mismos nos han dado estos 
correos electronicos para precisamente comunicar a ustedes este tipo de situaciones, entonces no 
entendemos porque hoy la DILE nos contesta de esta forma y segun lo descrito en esta respuesta se 
vuelve esto una tramitologia para poder denunciar estas irresponsabilidades o anomalias en la 
prestacion del PAE, y a la final no hay respuestas y el daño ya esta hecho, no creamos que porque es 
un dia sin comer no pasa nada , por el contrario un dia sin comer para estudiantes con alto grado de 
vulnerabilidad es grave , y asi no sean vulnerables, los niños , niñas, adolescentes y jovenes tambien 
tiene secuelas asi sea un dia sin comida, nos hacemos varias preguntas, ¿ Donde esta un plan o 
acciones de contingencia ante estas eventualidades? ¿ Que tiene que ver una movilización de 
docentes o el anuncio de algunos profesores de sumarse a estas movilizaciones del magisterio a la 
prestación del PAE o a su derecho a la educación la cual se debe garantizar por encima de estos 
anuncios de movilización? ¿ el PAE o la alimentación escolar depende o está supeditada a las 
movilizaciones de maestros o los anuncios de protesta de algunos maestros? ¿ bajo qué 
parámetros o cifras se realizan las reducciones en las cantidades de raciones en la entrega de 
comida caliente como los desayunos en las instituciones educativas? ¿ prima o va por encima del 
derecho a la educación de nuestros hijos estudiantes y a recibir el PAE las movilizaciones o protestas 
de los maestros , pesan más estas actividades sindicales que el bienestar de nuestros hijos 
estudiantes? ¿ Qué acciones se tomarán para resarcir la afectación que sufrieron hoy nuestros hijos 
estudiantes con la no entrega del desayuno? ¿ Qué garantías tenemos de que esto no volverá a 
suceder? ¿ Qué acciones administrativas y disciplinarias se tomarán por estas fallas que hoy afectan 
a nuestros hijos? ¿ Habrá alguna investigación para determinar responsabilidades en referencia a las 
fallas injustificadas en la prestación y entrega del PAE hoy en el colegio? ¿ Qué acciones y 
estrategias de comunicación asertiva van a entablar con los padres de familia para evitar que esto se 
repita y en caso de suceder evitar un impacto negativo mayor a lo de hoy? ¿ Qué acciones o qué 
papel juega la interventoría que debe vigilar la prestación o entrega del PAE o alimentación escolar 
de nuestros hijos estudiantes? ¿ Qué alternativas de solución nos plantea el PAE ante esta 
dificultad? ¿Semantendra estas indicaciones de volver una tramitología el denunciar o poner en 
conocimiento estas fallas en la prestación del PAE? ¿ Como ciudadanos, como padres de familia, 
como líderes de los padres de familia, como veedores ciudadanos tenemos vetado el uso del correo 
novedades PAE para poner en conocimiento estas novedades o anomalías en la prestación del PAE como no lo comunica la DILE ? ¿ Que informa o que comenta ante esta situación Compensar como 
operador del PAE? ¿ Cuál es la posición de la Secretaría de Educación ante esta situación? ¿ Para 
ustedes está mal utilizar este medio de comunicación y este correo electrónico para poner en 
conocimiento estas anomalías o novedades en la prestación o entrega del PAE en este caso el 
desayuno ? ¿ Cuántas raciones de desayuno según minuta se entregaron hoy? ¿ Qué estrategias de 
comunicación, denuncia tenemos los padres de familia y estudiantes para evitar que poner en 
conocimiento una situación como la presentada hoy con los desayunos no se vuelva una 
tramitología y tengamos respuesta e información veraz y oportuna , con respuestas argumentadas 
de forma y de fondo? ¿ Qué garantías tenemos nosotros los líderes y representantes máximos y 
naturales de los padres de familia para denunciar y comunicar situaciones como estas , 
garantías referentes a participación, respuestas oportunas y veraces, a no ser señalados y estigmatizados por comunicar o denunciar situaciones como esta? ¿ Qué estrategias o acciones 
tomará la SED para evitar que temas sindicales y de movilización de maestros no afecte la 
prestación de los distintos servicios y beneficios que reciben nuestros hijos como parte integral de 
una gratuidad en educación y de su derecho a la educación, y quitar de la visión de la comunidad 
educativa que estos actos sindicales o de movilización no tiene porque afectar el derecho a la 
educación de nuestros en lo referente a los distintos beneficios recibidos por la gratuidad en 
educación? , fuera de estas inquietudes vemos necesario reunirnos de nuevo con ustedes para 
revisar la actualidad y todo lo referente al PAE, no para juzgar no para señalar si no para que ustedes 
conozcan presuntas anomalías o situaciones, para que tomemos en conjunto acciones para mejorar 
, para evitar que estas situaciones se presenten, para que las posibles respuestas o justificaciones 
no queden solo en el papel . </t>
  </si>
  <si>
    <t>E-2024-144519</t>
  </si>
  <si>
    <t xml:space="preserve"> 
La presente es para enviar mi inconformidad con el manejo que le están dando a la comida caliente el día de hoy 19 /09 /2024 no les dieron desayuno  a los chicos de bachillerato yo tengo tres niños y ninguno pudo desayuna</t>
  </si>
  <si>
    <t>IN83598</t>
  </si>
  <si>
    <t>IN83597</t>
  </si>
  <si>
    <t>Buenos días.  PAE. Presento mi inconformidad el día de hoy 18 de septiembre del presente año. Ya que dejaron a muchos niños sin alimentación en la jornada mañana sin previo aviso ni justificación alguna en le colegio ingeniero Santiago Pérez del tunal.      Se exige una explicación. Y que por lo menos les brinden un refrigerio, teniendo en cuenta que muchos  ninos no comen nada antes de salir de la casa.        Agradezco su atención prestada, espero una respuesta pronta.</t>
  </si>
  <si>
    <t xml:space="preserve">IN83596
</t>
  </si>
  <si>
    <t>Como es posible que a nuestros hijos del colegio inem Santiago perez de la localidad del tunal los dejaron sin desayuno sin justificación alguna sin avisarnos muchos de nuestros niños es la única comida que tienen hasta que lleguen a sus casas suena feo pero prácticamente pusieron a nuestros estudiantes aguantar hambre el día de hoy, solicito que responda quien tenga que responder, que hallen responsables, que hallan las debidas investigaciones y sanciones pertinentes porque esto atenta contra el derecho a la educación y la integridad de nuestros hijos , la comida caliente el PAE es un derecho no se puede violentar, espero que sea aclarado que fue lo que sucedio para que no vuelva a perjudicar a nuestros niños con la comida caliente ya que es un DERECHO FUNDAMENTAL</t>
  </si>
  <si>
    <t xml:space="preserve"> E-2024-144461
IN83595</t>
  </si>
  <si>
    <t>Buenos días quiero dar en conocimiento de ustedes que a l@s niñ@s del colegio Inem Santiago Pérez el día de hoy se les vulneró el derecho a recibir su alimentación caliente, el motivo desconocido para nosotros como padres, y quiero saber que pasa si ustedes como garantes de que les llegue a nuestr@s hij@s la alimentación no lo hicieron, l@s niñ@s deben aguantar hasta que lleguen a la casa para comer, que falta de respeto de parte de ustedes como entidad, que supuestamente están para garantizar la alimentación de los estudiantes y no lo están cumpliendo, quedo agradecida y en espera de una pronta respuesta por parte de ustedes </t>
  </si>
  <si>
    <t xml:space="preserve">IN83593
IN83594
</t>
  </si>
  <si>
    <t>E-2024-142478
E-2024-143229</t>
  </si>
  <si>
    <t>Me permito dirigirme a ustedes para manifestar mi preocupación respecto a la actual situación del Programa de Alimentación Escolar en el colegio Guillermo León Valencia Sede A. Desde hace aproximadamente un mes, se ha suspendido la entrega de comida caliente a los estudiantes, argumentando un daño en las instalaciones de la cocina. En su lugar, se está proporcionando un refrigerio que no cumple con las expectativas nutricionales para los niños.
Dado que la jornada escolar es de 6:30 a.m. a 12:30 p.m., entendemos que, según lo previsto, a los estudiantes se les debería entregar tanto el desayuno como un refrigerio. Sin embargo, solo se está entregando el desayuno, lo que deja a los niños sin una alimentación adecuada durante el resto de la jornada.
Solicitamos respetuosamente que se adopten medidas urgentes para restablecer el servicio de alimentación completo, para que cumpla con los requisitos nutricionales que los 
estudiantes necesitan, anexo evidencia</t>
  </si>
  <si>
    <t>E-2024-142364</t>
  </si>
  <si>
    <t>Usuario desea interponer queja contra el Colegio La Amistad de la localidad de kenedy ya que indica que esta entregando alimentos vencidos a los alumnos.</t>
  </si>
  <si>
    <t>Informo que en el Colegio Alfonso Reyes Echandia ubicado en bosa gran colombiano, estan absteniendo a los niños de la alimentacion obligatoria, les estan cerrando las puertas dejando estudiantes afuera sin alimentacion. Los refrigerios que les brindan no son confortables ya que no cumplen con lo asigando para un menor. No les estan brkndado desayuno y cuando les dan desayuno que a sido todo el año jamas les han dado un Refrigerio. Por que los otros colegios publicos no retienen la alimentacion de los menores y este colegio si ? Como padre exijo que el colegio pase a una intervetoria por secretaria de educacion, ya que en cuanto a los Derechos de los menores rspecto a la alimentacion no se estan teniendo en cuenta.</t>
  </si>
  <si>
    <t>Mi hijo estudia en el Colegio Clemencia Holguin De Urdaneta y durante todo el año el colegio no le ha dado almuerzo a pesar de que la jornada va hasta las 2:30 de la tarde y hay estudiantes que van hasta las 4:00 de la tarde.</t>
  </si>
  <si>
    <t>I-2024-109275</t>
  </si>
  <si>
    <t>Según anunció de la SED, el 100% de los colegios debe tener servicio de alimentación, pero en el colegio Abel Rodríguez céspedes compensar dice tener ""problemas logísticos"", sin especificar cuáles. 
Hemos insistido en saber qué está pasando y no los dan comunicado alguno. 
Compensar no es la primera vez que incumple, desde junio van más de 19 días donde se excusaron por los parámetro del cloro en el agua hasta que hicimos el plantón y se llevó a cabo una mesa ese mismo dia. 
En esa mesa, compensar aseguró tener provisiones para una semana. El paro inició el martes, osea solo un día de operaciones, y después de tres días no tienen planes de contingencia. No dan respuesta. Y no cumplen con lo ordenado por la SED 
Sí bien es algo no contemplado, nos preocupa que compensar no muestra con detalle y claridad el contrato, qué hacen con la diferencia de precios entre los ""refrigerios reforzados"" en los días del plantón vs el costo de un almuerzo completo. Y ahora que no están suministrando el servicio, seguramente no van a darlo ya pero si siguen cobrando</t>
  </si>
  <si>
    <t>E-2024-142175</t>
  </si>
  <si>
    <t>En vista de las innumerables irregularidades y problemáticas que viene presentando el Colegio Gustavo Restrepo Sede "A" desde hace algún tiempo con el manejo administrativo y educativodentro de sus instalaciones y de la falta de atención y solución a las problemáticas presentadas, me veo en la obligación una vez más de poner en conocimiento de las autoridades competentes dichas irregularidades y problemáticas, con el fin de que sean solucionadas y escuchadas las peticiones.
Tuvimos conocimiento en algunas reuniones de padres de familia, de presuntos abusos
sexuales y tocamientos o caricia fugaz o imprevista por parte de estudiantes y profesores,
y de esas situaciones tiene conocimiento la Institución. Gustavo Restrepo y la Contraloría
Local que estuvo presente, y de estos hechos solicitamos su investigación.
Se ha venido conociendo en. reuniones de algunas problemáticas en el interior del
colegio, como de riñas dentro y fuera del colegio, venta de drogas, estudiantes con armas
corto-punzantes bulling a algunos estudiantes,, profesores que presuntamente han
agredido a niños y niñas y viceversa; por tal razón solicitarnos una investigación y
solución a esta problemática por parte de las autoridades competentes.
3.. Adicional a lo anterior, hay ausencia total de autoridad por parte de profesores y padres que omiten sus deberes como tal, y no hay mecanismos educativos que contrarresten
esas carencias para el mejoramiento y las responsabilidades de ambos actores, se necesitan talleres de formación educativa en valores, ética, urbanidad y civismo, cultura,
entre otros.
4. Referente a la Secretaría de Educación - Área Movilidad Escolar, se vienen presentando
una serie de irregularidades con el suministro o la entrega del subsidio de transporte,
llámese ciclo 1, 2,3 6 4. Desde el año pasado 2023 algunos padres nos hemos quejado
porqueno nos han entregado algunos subsidios, habiendo cumplido cabalmente con la
inscripción escolar de los formularios y todos los requisitos para acceder a dicho subsidio
y no nos lo han entregado además de ser antiguos los estudiantes. No nos han tomado
en cuenta ni con tutelas, ni desacato de las mismas responden por los subsidios, y de
esta situación hay que responder. Preguntó: ¿Qué está pasando con la entrega de los
subsidios y por qué no los entregan?, si hay un contrato por qué no lo están cumpliendó
y adónde van los subsidios que no entregan?. ¿Qué están haciendo los entes de Control,
Inspección y Vigilancia para garantizar la entrega de los subsidios de movilidad escolar,
como la Procuraduría General de la Nación, la Contraloría, la Personería, entre otros?.
¿A caso son indiferentes con el ordenamiento establecido en la Ley, como el art. 67 y 44
de la Constitución Política que garantiza derechos fundamentales de los niños y de las
niñas?. ¿Además por qué no me entregaron el ciclo 1, si yo llene todos los requisitos solicitados por la institución y mi hijo ADIEL SIMEI CAICEDO GIRALDO es un estudiante
antiguo?. De todo esto hay que solicitar una investigación concienzuda a los entes de control, inspección y vigilancia.
Con infraestructura, qué éstá pasando con las problemáticas que se presentan con el
mantenimiento del colegio, cada vez que se presenta un problema con los ductos desagüe y las tuberías de la cocina o con el suministro de agua potable para la
alimentación, o con el punto de entrada de gas natural, situación que está causando
incumplimiento con la entrega oportuna de los almuerzos de los niños y las niñas,
además del tiempo que se llevan en la reparación de las averías que se presentan, como
en este caso, que ya van más de 15 días, y en otras ocasiones se han gastado más de
un mes y medio, y la Secretaría de Educación ni se inmuta por solucionar ese 'problema,
tampoco lo hace la Subdirección Local Rafael Uribe Uribe y mucho menos el Colegio
Gustavo Restrepo que es el directo responsable de la situación que se está presentando
en el colegio en cabeza del Señor Rector LUDER JEREZ CORTES, que es el que tiene
que gestionar para solucionar los problemas que se están presentando en la Institución,
y no lo hace, completa negligencia e irresponsabilidad para manejar el colegio y lo que se presente en el mismo. Por lo tanto, solicitamos por favor que investiguen estas
irregularidades y problemáticas que se vienen presentando 'en el Colegio Gustavo
Restrepo y le den solución y garantías para que no se sigan presentando estas mismas
situaciones.
Con el Plan de Alimentación Escolar (PAE). Señores Control, Inspección y Vigilancia, dígnense por favor a averiguar ¿qué pasa con los almuerzos que no reciben los estudiantes cuando se presentan daños en la infraestructura del comedor y cocina y adónde van a parar esos dineros de los almuerzos
del contrato que se realizó con el PAE, que no se entregaron o de qué manera el PAE
suple esos almuerzos o devuelve el dinero.
Encuanto a los refrigerios, lamentablemente son de mala calidad, algunas frutas llegan en mal estado y deterioradas, causando dolores de estómago a los niños y las niñas,
además de diarreas y malestar general, por lo tanto se necesita una inspección de calidad
y control a los alimentos para que no vayan a haber intoxicaciones graves y
consecuencias para la salud de los niños y las niñas</t>
  </si>
  <si>
    <t>E-2024-141858</t>
  </si>
  <si>
    <t>Para conocimiento y gestión, informo sobre las irregularidades presentadas desde hace aproximadamente dos semanas con el servicio de transporte del PRIMER REFRIGERIO.
El Señor transportador le ha estado reclamando a la funcionaria ANGIE CASTAÑO de COMPENSAR, sobre una supuesta pérdida de una canastilla. La cual no se perdió en este Colegio, ya que siempre hemos tenido mucho cuidado con todos los elementos de la institución y en especial con las canastillas.
Desde este incidente, el transportador entrega el refrigerio en distintos horarios y especialmente hacia las 9:oo am o 9:20 am, ocasionando que los estudiantes no queiran recibir el SEGUNDO REFRIGERIO, ya que acaban de recibir el primero.
Los horarios en que está organizada la distribución se han visto afectados y en consecuenica, las clases, las actividades y los descansos de los estudiantes.
Solicito se intervenga para que no hayan más represalias en contra de la funcionaria de COMPENSAR y contra el Colegio (dado que el conductor, que transporta el refrigerio, le menciono a la funcionaria de COMPENSAR que el cambio de horario se debia a la perdida de la canastilla)En lunes 9 de septiembre les solicitamos a ustedes que nos volvieran a asignar el horario de entrega del refrigerio, que venia teniendo la institución durante todo el año, pero la respuesta fue negativa.</t>
  </si>
  <si>
    <t>E-2024-141697</t>
  </si>
  <si>
    <t>Hola bueno tarde yo soy mama sorda de mi hijo Juan David tiene 7 años y estudiante curso 2 segundo, MI HIJO NORMAL OYENTE quiero saber me ayuda beneficios para mi hijo alimento pero yo estoy mama no tengo trabajo, me ayuda para alimento.</t>
  </si>
  <si>
    <t>Los ciudadanos no estamos de acuerdo con la alimentación escolar,por que los padres de los niños dicen : en el colegio dan alimentos a nuestros hijos y nosotros nos vamos a bailar a la media luna, ustedes como gobierno deben exigir a los padres que deben trabajar para alimentar a los hijos, yo trabajo desde las 6 AM hasta las 10 PM soy profesional y trabajo en una papelería, trabajo de domingo a domingo, mi padre nos ha enseñado a trabajar, no tengo hijos, pero debemos trabajar. Con nuestros impuestos dan de comer a los niños, pero están alcahueteando, la vagancia a los padres. Ustedes como gobierno deben exigir que los padres trabajen y cumplan con las obligaciones</t>
  </si>
  <si>
    <t>En el Colegio Juan Luis Londoño el personal de ase se lleva los almuerzos y los refrigerios. Parece que l rectora no hace nada con la situasion</t>
  </si>
  <si>
    <t>Por medio de la presente y como rectora del la IED José María Velaz deseo reportar la 
situación sucedida el día de hoy 05 de septiembre con el programa de alimentación 
escolar PAE en la institución, ya que el día 04 de septiembre en horas de la noche nos 
enviaron una circular de nivel central en donde notificaban la cancelación de clases 
presenciales estableciendo un cambio de la jornada académica por la jornada 
pedagógica del 17 de septiembre, además solicitaron que en los colegios se 
organizara la logística para la entrega de los refrigerios desde las 7:00 a.m. hasta las 
11:00 a.m. lo que requería por parte nuestra la socialización a padres de familia y el 
envió de circulares solicitando la presencia de estudiantes o familias en las 
instalaciones del colegio
Con base a lo anterior pongo en su conocimiento las siguientes situaciones:
1. Aunque la circular establecía que los funcionarios de Compensar se 
encargarían de la distribución, es importante tomar en cuenta que la logística 
para una entrega de esta naturaleza requiere la presencia de personal de la 
institución para el cuidado, control y verificación, pues si el personal de 
compensar se concentra en hacer las entregas se pueden descuidar las 
instalaciones y por ende, se debe hacer un control de las personas que van 
llegando para el cuidado de los bienes inmuebles
2. La institución cumplió a cabalidad con el lineamiento solicitado, envió circular 
a familias con la convocatoria, trasladó a la administradora y auxiliar 
administrativa para el apoyo a la entrega y gestionó la organización. Sin 
embargo, esta mañana nos notificaron que los camiones de transporte de los 
refrigerios no iban a poder pasar por los bloqueos Esta situación causó malestar en las familias de la  institución lo que implicó atender los reclamos e inconformidades</t>
  </si>
  <si>
    <t>E-2024-138235</t>
  </si>
  <si>
    <t>Buenos dias ,me soy madre de una alumna de Colegio Manuel Zapata Olivella ,el dia de hoy como habian informado a reclamar el respectivo refrigerio enviaron informacion pasar por el refrigerio de los niños de 7 am a 10am y llegamos alas 9:20 am ya habian serrado la puerta del colegio las senoras que reparte el refigerio estaban sellando volsas con refigerio y le comunicaron a el resto de niños que fueron muchos que ya no había refiguerios y que no habian llegado completos los refigerios agradesco se tenga en cuenta mi peticion gracias.</t>
  </si>
  <si>
    <t xml:space="preserve">4050572024
4050552024
4050182024 </t>
  </si>
  <si>
    <t>Buenas tardes el dia de hoy en el Colegio Juan Evangelista Gomez no les fue suministrado el refrigerio a los estudiantes por que nunca llego y a los demas colegios aledaños si llego,</t>
  </si>
  <si>
    <t xml:space="preserve">
En el colegio Rafael Bernal Jimenez, me parece un mal proceder frente a la asignacion de alimentos a los nna, como es posible que dejen a un niño sin almuerzo porque dejo el carne.</t>
  </si>
  <si>
    <t>Solicito a ustedes la siguiente informacion referente al plan de alimentacion escolar, particularmente para la comida caliente: 1. financiacion del plan de alimentacion escolar en la modalidad de comida caliente (desayuno y almuerzo) suministrado tanto en comedor como comida transportada, agradezco el envio de los datos discriminados. 2. numero de estudiantes beneficiados con la comida caliente, tanto con almuerzo como con desayuno, discriminados por aquellos beneficiados en comedor como con comida transportada. 3. relacion entre jornada unica y obligacion de las instituciones a dar el beneficio de comida caliente. 4. obligaciones del contratista en cuanto al reparto y garantia de que los estudiantes no desperdicien los alimentos dados como comida caliente. 5. numero maximo de años que una institucion educativa puede utilizar la comida transportada
caliente y necesidad de la construccion de un comedor escolar.</t>
  </si>
  <si>
    <t>Se recibe a traves del canal dexon, solicitud de la ciudadana francy rodriguez, quien manifiesta inconformidad del PAE por lo siguiente buen dia mi queja es porque lo que lleva del año estan haciendo pasar una mojolla por almojabana, en el refrigerio que da el gobierno a los colegios como muestra la foto ... "la peticion del ciudadano
Se complementa en el adjunto"</t>
  </si>
  <si>
    <t>Soy estudiante veedora del PAE en el colegio Las Margaritas IED de la localidad de Kennedy.
A mediados de finalizar el mes de julio se disminuyo en el menú del desayuno el huevo pasando de que antes se daba 4 días a la semana a 2 o 1 vez a la semana sin ninguna explicación. Solicito que se me explique el porque se toma esta decisión y si va ser manera permanente o provisional, además de esto que encuestas se realizaron y que muestra se tomo para llevar a cabo esta decisión.
Agradezco la atención brindada y su pronta respuesta.</t>
  </si>
  <si>
    <t>E-2024-135038</t>
  </si>
  <si>
    <t>En el colegio Alexander Fleming ies no contamos con internet y ni refrigerio
adecuado y esto esta afectado a la calidad de estudio mi y de mis compañeros</t>
  </si>
  <si>
    <t>E-2024-133467</t>
  </si>
  <si>
    <t xml:space="preserve">Por medio de la presente transmito la información que me da la gestora II de Compensar Loreidy Pachón Sánchez. 
El miércoles 28 de agosto el equipo de calidad de compensar identificó olores en la zona de preparación, lo que impide que el servicio de comida caliente (almuerzo) se reactive el 05 de septiembre. Ella también informa que está a la espera de una nueva visita para obtener el aval. 
Remito esta información debido a que el 27 de agosto en el comité extraordinario se solicitó la revisión de este aspecto y al terminar el recorrido David López Gestor I de compensar y Fredy Gómez representante de bienestar estudiantil aseguraron que no se estaban presentado olores, por ello envié el correo solicitando la reactivación del servicio.
Quedamos a la espera del tramite correspondiente y de sus indicaciones, pues aún no tengo una fecha exacta para la reactivación debido a esta situación. </t>
  </si>
  <si>
    <t>IN81445</t>
  </si>
  <si>
    <t>E-2024-133020</t>
  </si>
  <si>
    <t xml:space="preserve">En primer término deseo dar el reconocimiento institucional por haber sido tenido en cuenta el colegio como piloto para la implementación del complemento alimenticio "desayuno caliente" en la sede A, efectuado desde el semestre anterior; sin embargo, al hacer la evaluación del proceso que fue anunciado de manera transitoria, definido en un tiempo corto, a la fecha después del seguimiento realizado por parte de directivas y docentes, se evidencian inconvenientes que nos motivan a solicitar respetuosamente retornar al servicio de refrigerios regulares que ha tenido la Institución, contando así con este y el complemento SIDAE - Almuerzos. Es de recordar que el colegio es de modalidad de jornada única, con un horario de 7:00 a.m. a 3:00 p.m.
El primer motivo es de tipo académico, dado que los tiempos del servicio se han prolongado, por el mismo tipo de alimento, afectando la regularidad y articulación de las clases. El segundo motivo obedece a que se evidencia que ha disminuido la aceptación, entre otras por la calidad y en particular porque los estudiantes desarrollaron un criterio muy selectivo respecto a los menús, que hacen que se perciba el rechazo de ciertas presentaciones. Hecho fundamentado por solicitud de algunos padres de familia.  
De tal forma, quedo atento para que se confirme a partir de que fecha se retorna al servicio solicitado.  </t>
  </si>
  <si>
    <t>IN87391</t>
  </si>
  <si>
    <t>E-2024-132153</t>
  </si>
  <si>
    <t>Se recibe a traves del canal presencial, solicitud del ciudadano maria teresa avila quien manifiesta inconformidad es que a mi hija le dieron el desayuno ayer en la bebida le salieron dos pastas y ella llego muy asustada, y llorando y ella me comento (sic) el reclamo se complementa en el documento adjunto</t>
  </si>
  <si>
    <t>E-2024-131138</t>
  </si>
  <si>
    <t>El siguiente correo es para notificar la dificultad, que hubo el día de hoy con el personal de compensar que colabora en el suministro de comida caliente en el colegio Angela Restrepo Moreno. Sobre la 1:00 pm una madre de familia por medio de WhatsApp comunica que un habitante del sector, le comentó que unas personas de compensar estaban comprando licor y fue ingresado a la institución, específicamente cerveza y que no era la primera vez que sucedía. Ellos se encontraban el horario laboral.
La situación es bastante delicada ya que el trago fue comprado cerca a las instalaciones del colegio donde podía haber presencia de estudiantes y padres de familia
Informó esto de manera oportuna para conocimiento de ustedes y queda atenta al seguimiento que se le da a este caso .</t>
  </si>
  <si>
    <t>IN73467</t>
  </si>
  <si>
    <t>Quiero colocar una queja ya que en el colegio jorge isaac de la localidad de bosa desde hace mas de un mes hay un dano con la tuberia del comedor del colegio motivo por el cual los alumnos han dejado de recibir sus alimentos, los niños dicen que los refrigerios que les han estado dando en ocaciones les da dolor de estomago y son muy dulces, en el colegio no dan respuesta dicen que la secretaria de educacion es la encargada de ir a solucionar el problema pero ya hace mas de un mes y ninguna entidad da solucion, esta peticion la hago porque tengo 2 niños estudiando en este colegio y los niños se han visto afectados en sus labores estudiantiles por no tener los alimentos en los horarios que deberian ser, en el colegio se manejan horarios de 6:30 a.m a 2:30 p.m es injusto que los ninos tengan que aguantar hambre solo porque no hay una entidad responsable de ir a
Solucionar el problema de una tuberia</t>
  </si>
  <si>
    <t>Ciudadana se comunica a través del chatico sg linea 195 el dia 21/08/2024, siendo las 8:21 am, solicitando a la secretaria distrital de educacion bogota y al colegio distrital gabriel betancourt mejia sede a jornada mañana ubicado en la localidad kennedy tintal carrera 87 a no 6 a 23 que desde el año 2024 se esta evidenciando para la alimentacion de los menores de edad desde el grado transicion que es necesario un sticker en su carnet estudiantil de no ser asi, no se brinda el desayuno o el almuerzo, ya que el vigilante de la jornada junto con un docente encargado no permiten el ingreso al menor asi los padres de familia hayan realizado anteriormente la inscripcion del programa, asi el colegio cuente con una lista de los estudiantes en el programa para entrada los estudiantes en la lista no ingresan si no tienen el sticker a lo cual no pueden desayunar por falta de distintivo el cual la docente encargada de brindar el distintivo es la docente yeimy plazas - martes y jueves desde las 8:30 am hasta las 11:00 se encuentra ubicada la parte administrativa, cuando los padres de familia solicitan una respuesta ante lo ocurrido el recto pedro antonio remolina y la orientadora andrea ladino informan que la secretaria de educacion da la orden que los estudiantes de la mañana no tienen derecho al almuerzo es decir no ingresa a desayunar ni almorzar por falta del sticker, ahora si la alimentacion es para los estudiantes del colegio y se habla de un programa de alimentacion escolar el colegio no deberia tener el derecho de negar la alimentacion a un niño, se solicita de forma amable a la institucion y la entidad que los estudiantes hagan el uso del comedor sin la necesidad de portar un sticker, distintivo u horario para brindar alimento ,porque si los menores se acercan a almorzar o desayunar es porque lo necesitan y no se debe negar la alimentacion a ninguno.</t>
  </si>
  <si>
    <t>Atendiendo a que nuestra institución desde el año 2018 implementó el Proyecto de MEDIA INTEGRAL SIGLO XXI y en razón a las condiciones económicas que atraviesan las familias en estos momentos, varios de nuestros estudiantes no consumen ningún alimento al medio día cuando deben asistir en contra jornada; muy comedidamente me permito solicitar se considere la posibilidad de hacer entrega de comida caliente transportada a nuestros estudiantes de los grados 10° y 11°, quienes asisten a la institución en los siguientes horarios:</t>
  </si>
  <si>
    <t>I-2024-94372</t>
  </si>
  <si>
    <t>Buenas tardes Quisiera tener información sobre cómo licitar para colocar un restaurante en un colegio de la ciudad de Bogotá, quisiera recibir información sobre el proceso, que papeles piden y como empezar el proceso, muchas gracias.</t>
  </si>
  <si>
    <t>E-2024-126969</t>
  </si>
  <si>
    <t>Se solicita informacion vde porque sacaron personal del colegio la victoria ya que los niños estan viendose perjudicados con la inasistencia ya que la profesores se incapacitan y no hay quien los reemplacen parte los dejaron si clases de ingles porque sacaron la profesora y an tenido que dejar ninos sin clases viendo su
Aprendizaje afectado,por otro lado el refrigerio sumistrado se encuentra en pesimas condiciones mis hijos estudian en el colegio la victoria en la jornada tarde</t>
  </si>
  <si>
    <t>En el colegio republica de panama ied se han encontrado larvas de insectos coleopteras en la comida. Es un acto de corrupcion. Los estudiantes no quieren almorzar mas porque el alimento esta mal.preparado. Se exige la presencia de los entes vigilantes, contraloria, procuraduria y control disciplinario de la secretaria de
Educacion.</t>
  </si>
  <si>
    <t>Me dirijo respetuosamente a ustedes para que por favor tengan en cuenta mi hoja de vida, quisiera aplicar al cargo de Interventor del programa de Alimentación PAE.
Estudie Gastronomía en la Universitaria Uniagustiniana, y cuento con experiencia en el manejo de alimentos, y también en el manejo de personal, inventarios, control de materias primas, almacenamiento y Jefe de turno en el área de Panadería y Pasteleria.
Les agradezco su atención prestada y esperare atento sus indicaciones. Gracias por tenerme encuenta.</t>
  </si>
  <si>
    <t>E-2024-124287</t>
  </si>
  <si>
    <t>Cordial saludo. Soy docente de propiedad y trabajo en la IED Gabriel García Márquez de la Localidad de Usme. El colegio está ubicado en una zona caracterizada como “difícil acceso”. La población educativa es de origen rural, los estudiantes pertenecen a familias de escasos recursos económicos, pero con su fe puesta en la educación de sus hijos.
Aunque es un colegio muy humilde, el Rector vela porque las normas sean cumplidas a cabalidad y, de una u otra forma, todo el equipo de trabajo nos esforzamos por hacer lo mejor en pro del bienestar de los estudiantes. 
Como mencioné anteriormente, la población estudiantil pertenece a familias de escasos recursos económicos, tanto así que, algunos de ellos, no cuentan aún con los servicios básicos como luz, gas o telefonía. He observado que algunos niños dependen de los alimentos que se les brinda en la institución, incluso algunos niños quedan con hambre y recurren a que sus compañeros “les regalen” parte de su alimentación. 
Muy respetuosamente, me dirijo a Ustedes para que me colaboren aclarándome la siguiente cuestión: 
Si el colegio recolectara información de algunos niños que requieren una ración adicional de alimentación, ¿sería válido darles esta ración adicional?
No se trataría de todos los educandos sino de casos concretos que requieran un apoyo adicional.
En el caso de que esta respuesta fuese afirmativa, agradecería me indicaran cómo se podría llevar a 
cabo este proceso para hacerlo de forma honesta y legal.</t>
  </si>
  <si>
    <t>E-2024-124088</t>
  </si>
  <si>
    <t>Buenas tardes el motivo de esta queja es porque la profesora andrea achiardi directora de curso del curso 1002. Se comunica conmigo para informar que le va a suspender el refrigerio pae por una semana ya que mi hijo está a  jugando con sus amigos tirandose las pepas de uvas (residuos)</t>
  </si>
  <si>
    <t xml:space="preserve">Reciba un cordial saludo en nombre del Colegio Gustavo Restrepo Sede B.
Por este medio nos permitimos informar que pese a contar con comedor escolar, desde el 2 de febrero de 2022 nuestra sede ha mantenido la solicitud de habilitación de servicio de comida caliente en la modalidad Comida Transportada Interna (SIATI) para un número significativo de estudiantes de preescolar y primaria de nuestra sede. En la actualidad, de los 770 almuerzos asignados a diario para los estudiantes de la sede, al menos 200 (26%) son distribuidos en modalidad SIATI.  
A la fecha nuestro comedor escolar cuenta con 10 mesas para comedor escolar tamaño standar y las respectivas 60 sillas y con 18 mesas para primera infancia y las 72 sillas respectivas.  Este mobiliario resulta escaso para atender a la totalidad de los estudiantes matriculados con las medidas de bioseguridad apropiadas y en los tiempos requeridos, situación que ha conllevado a mantener la solicitud de alimentación tipo SIATI atendiendo a una variación tipo semáforo organizada al interior de la sede. 
Por tanto, reiteramos la importancia de asignar el mobiliario necesario a fin de que más grupos de estudiantes puedan beneficiarse a diario del uso del comedor escolar.  La asignación de 14 mesas standar y 30 mesas de primera infancia con sus respectivas sillas permitiría reducir a sólo 90 los servicios de SIATI, considerando que éstos estarían destinados a grupos de estudiantes de aulas diferenciales que por dificultades de movilidad, comportamiento y adaptación requieren seguir recibiendo los alimentos en su salón de clase, reduciendo los momentos de desplazamiento.
</t>
  </si>
  <si>
    <t>IN81293</t>
  </si>
  <si>
    <t>Quiero denunciar la situación presentada en el colegio distrital gustavo restrepo, puesto que la sede a durante este año ha sido intermitente en la prestación del servicio de comedor y es una jornada hasta las 2 o 3 de la tarde dependiendo del grado de los estudiantes, donde cada rato indican en los grupos de whatsapp que no hay almuerzo por contingencia, por problemas de limpieza, de rejillas, por uno u otro motivo, lo que me parece un crimen total con los niños los cuales muchos son de bajos recursos, no cuentan con mas alimentos en el dia, y les dan solo 3 pequeños productos en el dia, es el colmo, son niños en crecimiento que se benefician del alimento. Ademas de todo muchos de ellos no tienen como llevar o comprar almuerzo y deben quedarse hasta las 3 0 4 pm en el colegio, exijo que se revise lo que sucede y se restablezca el servicio de alimentacion para estos niños. Dejemos de jugar con el alimento de los inocentes, porque esto es repetitivo, varias veces pasa y nadie le pone un remedio total, como ciudadana, madre y bogotana exijo a la secretaria revisar lo que sucede y hacer su trabajo, Proveer los alimentos adecuados a los chicos de jornada unica.</t>
  </si>
  <si>
    <t>E-2024-120985</t>
  </si>
  <si>
    <t>Cordial saludo. De manera atenta pongo en conocimiento una queja de un padre de familia del curso 101 sobre la fecha de vencimiento del pan que les entregaron hoy a los niños. De acuerdo al empaque y a la foto que la profe me comparte por whatsapp, la fecha de vencimiento es hoy 29 de julio de 2024. Yo tengo presente que es viable entregar alimentos con fecha de vencimiento del mismo día de la entrega. Sin embargo, comparto la inquietud del padre de familia para que sea tramitada y para tranquilidad del mismo. Adjunto foto del empaque del pan. Muy amables.</t>
  </si>
  <si>
    <t>IN91285</t>
  </si>
  <si>
    <t>Soy la abuela de 3 niños que estudian ied gustavo rojas pinilla y quiero denunciar lo que esta ocurriendo en el restaurante de ese colegio. Mis nietos se vienen quejando hace tiempo del pesimo servicio que les brindan, diciendo que por ejemplo, cuando preparan arvejas se las sirven a medio cocinar, muy duras, el arroz con saber a agrio y cosas por el estilo. Yo los he escuchado, pero hoy me di cuenta de que es verdad, porque e enviaron la foto que adjunto, del almuerzo de hoy, lo cual me parece el colmo, ya que creo que es dan suficientes recursos para que atiendan bien a los niños y que ademas se convierte en una necesidad, ya que ellos deben salir muy temprano de la casa, ya que vivimos lejos del colegio. Ellos deben ir y volver en bus, desde bosa san bernardino. No hago esta denuncia con mi nombre, porque temo que por esta denuncia, tomen represalias de alguna manera con ellos. Agradezco y solicito, visiten el restaurante de este colegio, por sorpresa. Algo pasa. Adjunto la fotografia que mi nieto le tomo al almuerzo de hoy. Gracias.</t>
  </si>
  <si>
    <t>Me parece insólito lo que pasando, estudio en el colegio gimnasio sabio Caldas, y el refrigerio que se supone que es para nutrirnos lo van vencido, en el momento que cualquier estudiante se llegue a intoxicar aseguro que llevaremos acabo una tutela, ya que es una falta de respeto que nos den comida vencida, fuimos con la encargada del PAE en el colegio y lo único que nos dice es, cito "eso es así, consuelo"
Espero que esta situación no vuelva a ocurrir.</t>
  </si>
  <si>
    <t xml:space="preserve">
les pido porfavor, es q' me ayude para q’ mis niños sigan estudiando y se q también aya pueden tener una fruta un yogur un refrigerio q’ no les puedo comprar pero a lo que me les an dado en los colegios de refrigerio para mi es mucha ayuda gracias</t>
  </si>
  <si>
    <t>E-2024-115378</t>
  </si>
  <si>
    <t>Por medio de este correo solicitamos como institución educativa una medida urgente que nos permita retomar el servicio de alimentación escolar en modalidad de almuerzo, pues debido a las fallas en el manejo y limpieza de las trampas de grasa tuvimos que para el servicio o ofrecer un segundo refrigerio.
No es la primera vez que nuestra población estudiantil se ve  afectada por esta falencia y no se ha dado la prestación del servicio. Somos consientes que el PAE es un plan que ofrece complementos nutricionales a los estudiantes y que no suple las obligaciones alimenticias que deben ofrecer las familias, pero la mayoría de nuestros estudiantes están en la institución por más de ocho horas (especialmente los que hacen parte de media especializada, estrategia A probar, centros de interés y escuelas de formación deportiva)
Hemos recibido numerosas quejas de los padres de familia, quienes solicitan se solucione la situación y se restablezca el servicio de almuerzo, ya que, la mayoría de estos tienen condiciones económicas y laborales desfavorables. 
Dejamos constancia que en noviembre del 2023 y en abril de 2024 tuvimos reuniones con personal de la SED para solucionar los problemas con dichas trampas, pero aún no se ha logrado una medida efectiva, por el contrario, se ha interrumpido en varias ocasiones la prestación del servicio por esta situación.
Estamos a la espera de su respuesta y de ser necesario enviaremos las actas hechas en las fechas mencionadas para sustentar el proceso adelantado.</t>
  </si>
  <si>
    <t>IN81190</t>
  </si>
  <si>
    <t>Hola buenas tardes quisiera poner en conocimiento el tema de que en el colegio jorge Isaacs de la localidad de bosa, cuya rectora es la señora Verónica del Pilar León niño. El colegio actualmente ofrece desayuno y almuerzo para los estudiantes, en la actualidad el comedor está presentando fallas y por tal motivo no hay este servicio lo que no estamos de acuerdo es que nuestros hijos sigan manejando la jornada escolar con normalidad como si el comedor estuviese funcionando, los estudiantes ingresan a las 6:45 am hasta las 3:00 pm. según lo que indican es que debemos empacar desayuno y almuerzo a los estudiantes el cual se me hace injusto para un niño de 7 años lo que queremos como padres es reducir la jornada para que nuestros hijos almuercen en sus casas, ya que los niños están almorzando alrededor de las 4:00 pm el cual podría traer desorden alimenticio a largo plazo. Gracias por su atención y esperamos nos puedan ayudar con el tema.</t>
  </si>
  <si>
    <t>El colegio lleva varios dias sin agua, la institución no se comunica para avisar de que no hay agua que porque habian unas válvulas dañadas y gracias a esto no dieron almuerzo si no una miseria de refrigerio sin proteina que fue: una galleta, un jugo, una mandarina y un bocadillo. El colegio no aviso y se sabia desde antes que no habia agua.</t>
  </si>
  <si>
    <t>La presente es con el fin de manifestar nuestra inconformidad frente a los refrigerios que están llegando a la sede de bachillerato del Colegio San José Norte.
El día de hoy 18 de julio de 2024, el refrigerio reforzado  fue un roscón de bocadillo que aunque venía en bolsa al momento de probarlo varios de los estudiantes del curso 702 percibieron un mal sabor y un mal olor que provenía del roscón algunos decidieron abrir el mismo y encontraron moo en la harina y el bocadillo, esta situación la informaron algunos estudiantes a la orientadora del colegio la señora Carolina Veloza, quien solo indico que se debía buscar al encargado de Compensar  para que le cambiaran el roscón, otros estudiantes decidieron llevar el roscón a sus casas para mostrarselo a sus padres y dado que soy el representante del curso me escalaron la queja. Agradezco se tomen medidas frente al proveedor dado que no es la primera vez que sucede estos casos, que nuestro hijos reciban alimentos con hongo, frutas verdes o dañados</t>
  </si>
  <si>
    <t>E-2024-112967</t>
  </si>
  <si>
    <t xml:space="preserve">Me dirijo a ustedes en calidad de Madre del colegio I.E.D San Jose Norte para expresar mi
profunda preocupación y descontento por las irregularidades observadas en el Programa de Alimentación Escolar (PAE). En particular, me refiero al estado de los refrigerios
distribuidos el día de ayer, 18 julio 2024 , los cuales se encontraban en condiciones
inadecuadas para el consumo humano.
Específicamente, los refrigerios presentaban signos visibles de moho, lo que representa un grave riesgo para la salud de los estudiantes. Esta situación no solo es inaceptable desde el punto de vista sanitario, sino que también denota una falta de control y supervisión en la calidad de los alimentos proporcionados a nuestros hijos.
Como madre preocupada por el bienestar de los estudiantes, exijo una investigación
inmediata y exhaustiva sobre este incidente. Es fundamental que se identifiquen las causas de esta negligencia y se implementen medidas correctivas para garantizar que situaciones como esta no vuelvan a ocurrir.
Agradecería que se me informe sobre las acciones que se tomarán para abordar este
problema y asegurar la calidad y seguridad de los alimentos proporcionados a los
estudiantes bajo el PAE. Confío en que la Secretaría de Educación de Bogotá tomará este asunto con la seriedad que merece y actuará de manera oportuna para proteger la salud y el bienestar de nuestros estudiantes.
</t>
  </si>
  <si>
    <t>Refrigerios en mal estado colegia san José norte la presente es con el fin de manifestar nuestra inconformidad frente a los refrigerios que estan llegando a la sede de bachillerato del colegio san jose norte. El dia de hoy 18 de julio de 2024, el refrigerio reforzado fue un roscon de bocadillo que aunque venia en bolsa al momento de probarlo varios de los estudiantes del curso 702 percibieron un mal sabor y un mal olor que provenia del roscon algunos decidieron abrir el mismo y encontraron moo en la harina y el bocadillo, esta situacion la nformaron algunos estudiantes a la orientadora del colegio la señora carolina veloza, quien solo indico que se debia buscar al encargado de compensar para que le cambiaran el roscon, otros estudiantes decidieron llevar el roscon a sus casas para mostrarselo a sus padres y dado que soy el representante del curso me escalaron la queja. Agradezco se tomen medidas frente al proveedor dado que no es la primera vez que sucede. Estos casos, que nuestro hijos reciban alimentos con hongo, frutas verdes o danados</t>
  </si>
  <si>
    <t xml:space="preserve">"Varias sesiones los niños han presentado malestar estomacal por algunos productos del refrigerio de los sábados. La comunidad confirma que no les cae bien la leche y el yogurt que vienen en bolsa. Pero que lo de vaso, sí. Se solicita que para los sábados no nos envíen bebidas lácteas de bolsa, sí en cambio en vaso o el néctar de bolsa. Sugerimos también, no barras de cereal, reemplazar por galleta; no frutos secos porque son duros, tampoco achiras. Sí fruta: banano, manzana, mandarina, naranja, ciruela. Se evidencia que a veces llegan frutas que están muy verdes. Agradecemos tener en cuenta que la mayoría de estudiantes son pequeños (ciclo inicial y primaria). Si bien es cierto las porciones llegan para cada ciclo, según edad, solicitamos un ajuste en la minuta sin que se rompa el nivel nutricional para los estudiantes, promoviendo así su salud y en general su bienestar"
 </t>
  </si>
  <si>
    <t>IN89110</t>
  </si>
  <si>
    <t>El día de hoy 8 de julio los compañeros docentes de secundaria no se presentaron a trabajar ya que se tomaron el día de la familia del primer semestre, situación avalada por los directivos de la institución.
Esta decisión no sigue las indicaciones de la circular 006 sobre los "lineamientos para el otorgamiento de las jornadas de integración familiar: día de la familia y beneficios de salario emocional" emitida por la Secretaría de educación el 9 de abril.
Esta situación vulnera el derecho a la educación de todos los estudiantes de bachillerato de la sede B jornada mañana, adicional a esto, la persona encargada de los refrigerios no canceló los desayunos correspondientes a estos estudiantes, por lo que se presentó desperdicio de comida y un sobre consumo de los estudiantes que sí iniciaron su jornada escolar el día de
hoy 8 de julio.
Aprovecho este requerimiento para poner en conocimiento la irregularidad en el desarrollo de las semanas institucionales en el IED SAN CARLOS, ya que estos tiempos dedicados al fortalecimiento de las instituciones y de la calidad educativa tradicionalmente son parte de los periodos vacacionales de los docentes, situación avalada por los directivos desde hace
años por los directivos Docentes.
Requiero aclaración en las siguientes situaciones:
1. ¿La DILE tenía conocimiento de que el IED SAN CARLOS no iba a atender a los estudiantes de secundaria de la sede B el día de hoy 8 de julio?
2. Teniendo en cuenta la cantidad de irregularidades que se presentan en el desarrollo de las jornadas pedagógicas, en el otorgamiento de permisos y en el desarrollo semanas institucionales, ¿La DILE conoce la planeación y el cronograma a desarrollar en estos tiempos? ¿Podía el equipo directivo docente y el de gestión definir que la semana de desarrollo
institucional comprendida entre el 17 al 21 de junio de 2024 se realizará virtual en contravía con las disposiciones de la secretaría de educación de Bogotá ? ¿La agenda de actividades a desarrollar en esa semana institucional fué aprobada por la DILE?
3. ¿Las directivas de la institución pueden asignar el día de la familia de cada semestre en medio de la normalidad académica desconociendo las indicaciones de la circular 006 de 2024 de la SED?
4. ¿Porqué las directivas del colegio San Carlos IED no siguen el debido protocolo para cancelar los desayunos a los cuales no tuvieron acceso los estudiantes de secundaria?
5. ¿Porqué se están desperdiciando y/o destinan de forma incorrecta los recursos que corresponden a derechos que tienen los niños, niñas y jóvenes de la institución? Aclaro que este problema no es la primera vez que se presenta.
6. ¿Cuál es la gestión y seguimiento de la interventoría y de Compensar ante este tipo de situación reiterativa?
7. ¿Conoce el DILE la persona responsable de la gestión de los refrigerios y del comedor escolar en el IED SAN CARLOS?
8. ¿Porqué la DILE no ha nombrado un(a) rector(a) encargado mientras la rectoría cumple su incapacidad?
9. ¿por que no se ha hecho nada frente a las irregularidades denunciadas anteriormente? --*profesores con asignaciones de menos horas a las establecidas en la ley, *procesos de acoso laboral,*malversación de recursos, *cobros economicos a la
comunidad por compra de libros que benefician económicamente a la rectora, *contratación de una sistematizadora de notas que le deja coimas a la rectora, adicionalmente, desconociendo que la rectora tiene más de 14 denuncias por abuso económico y abuso de confianza a entidades bancarias y crediticias, y más aún cuando se está impulsando una política anticorrupción.
Agradezco su respuesta y acompañamiento en los procesos desarrollados en la institución.</t>
  </si>
  <si>
    <t>Con todo respeto me permito solicitar su apoyo, en el desarrollo de la caravana humanitaria por los niños de al Guajira, evento denominado "GUAJIRA LIVES", que arranca desde la ciudad de calí a Riohacha, con un recorrido por 23 ciudades, evento que se desarrollará en al plaza principal de cada una de estas ciudades, llevando a cabo una exhibición de muestras culturales, card audio y elección de la chica motera de cada ciudad, cuenta desde ya con el apoyo de artistas reconocidos que apoyan la iniciativa, lo cuál nos permite hacer el mayor acopio de alimentos no perecederos en cada ciudad y que serán entregados de forma personal a cada familia de estos resguardos en situación de vulnerabilidad. Actividad sin ánimo de lucro.
A Continuación menciono los puntos en los cuales solicitamos su esencial apoyo:
Ubicación de información en la página web de la Alcaldía permitiéndonos la difusión del evento.
Permiso de espacio para la realización del evento, debido al desconocimiento de la ciudad esperamos su ayuda para poder ubicar el sector donde podamos realizar esta actividad.
Permiso para invitar a cada miembro de la administración para que nos apoye con la adquisición del bono de solidaridad.
Permiso para solicitar apoyo en las instituciones educativas (Donación de alimentos no perecederos).
Apoyo para el día de la realización del evento con muestras artísticas y culturales. •
Centro de acopio para las donaciones que se recojan antes de la fecha del evento. NOTA: El evento se realizará en su ciudad el 19 de noviembre.</t>
  </si>
  <si>
    <t>Por medio de la presente, solicito de manera respetuosa un concepto sobre la potestad 
del rector para asignar funciones de Bienestar estudiantil, prevención del riesgo 
psicosocial y atención socioemocional a los estudiantes y sus familias, desde el 
componente del programa de Alimentación Escolar (PAE), dentro del comedor escolar 
de la institución, para un docente Orientador recientemente vinculado.</t>
  </si>
  <si>
    <t>I-2024-80033</t>
  </si>
  <si>
    <t>E-2024-108217</t>
  </si>
  <si>
    <t>Durante la semana comprendida entre el 08 de julio y el 12 del mismo mes; en el COLEGIO PAULO VI I.E.D., ubicado en la localidad octava de Kennedy; un gran porcentaje de los estudiantes se han visto afectados al quedarse sin alimentación escolar. Al indagarse con la encargada de Compensar, informa que los directivos institucionales dieron la orden de la disminución de la cantidad diaria.
Por los anteriores hechos exijo que me respondan lo siguiente:
1. ¿El gobierno distrital y nacional, acaso no giran los recursos completos para que la totalidad de estudiantes reciban los alimentos?
2. ¿A quién le corresponde responder por los alimentos que no recibieron los niños, niñas y jóvenes diariamente?
3. En caso de un plan de acción de estos, ¿no debería ser difundido entre estudiantes y padres, para que se puedan tomar las decisiones correspondientes y los estudiantes tengan alimentación durante su jornada académica?</t>
  </si>
  <si>
    <t>E-2024-100845</t>
  </si>
  <si>
    <t>Por medio de este escrito les expongo de situaciones irregulares que suceden en el colegio magdalena ortega, en cabeza de la rectora. Tengo el orgullo de contar con hijas egresadas de hace varios años, con la rectora Marcela Desde que llego la señora Lilia a ese colegio hubo cambios como lo manifestaron recientemente varias madres y estudiantes, pero con las ideas que ella quiere imponer, como de dictadura. La señora rectora,  consulta supuestamente con aprobación de todas las instancias de gobierno escolar para buscar aprobación de sus ideas locas, pero al indagar con padres de estudiantes que tenemos contacto via chat, nadie aprueba nada,  solo dos o tres personas le llevan la idea y con eso ella dice fue aprobado por padres, fue aprobado por la comunidad de transporte externo y demás instancias,  fue aprobado por consejo directivo y por consejo académico, para lograr imponer su voluntad en ese colegio.
Lo que me parece extraño es que en todos estos años, he conocido que colocan muchas quejas los padres incluso yo lo hice hace en el 2017 en contra de ella y nunca se resuelve nada, la costumbre de ella es contestar quejas por contestar argumentando la parte pedagógica y arandelas varias en las respuestas y ahí queda. Estoy por pensar que lo que dicen muchos padres es que como el esposo e hija son políticos siempre la sacan de problemas y termina en nada las inconformidades que se manifiestan y me imagino que con esto que escribo va a ser igual. 
No firmo este escrito, porque la señora rectora comienza a coger entre ojos a quien la denuncia y la verdad soy ya abuela y no quiero indisponer a mis nietas que estudian allí ni ponerlas en el ojo de ella, pero me veo en la obligación de manifestar no solo lo que salió a la luz la semana pasada y agradezco a Dios, porque por fin se echaron para atrás algunas decisiones arbitrarias de la señora rectora.
Pero no solamente se ven irregularidades con las decisiones hacia nuestras estudiantes, a nivel administrativo hay una señora que esta hace muchos años y esta como secretaria de la rectora de nombre Gina, Esta señora estuvo como secretaria al comienzo del año para entregar certificados y constancias y nunca estaba en el colegio, en el chat general de padres muchos papas perdieron la oportunidad del subsidio por unos meses porque necesitan constancias y la señora no iba,  uno a cualquier hora llegaba y un señor que era como el de archivo, siempre decía no esta, y al indagar a que horas podía encontrarla decía no se, no ve que ella no tiene horario? Como es eso que una funcionaria con esa responsabilidad, nunca estaba, que esta incapacitada, que esta enferma, que esta de luto, y la señora rectora porque permite o asigna una señora como esta, que indagábamos con el personal de aseo y portería a qué hora nos podría atender y  era voz populi pero con temor lo manifestaban,.  que la señora gina es la protegida de la rectora y va a trabajar cuando quiere, que no tiene horario y nosotros como padres no vemos perjudicados con estas malas decisiones tambien a ese nivel de la sra rectora.
Gracias a Dios este año está encargado solo compensar de la entrega de refrigerios a nuestras niñas, porque los años anteriores esa sra Gina era la encargada y mis nietas y otras compañeras indicaban que la señora se la pasaba metida hay en refrigerios y que sobraban muchos que la sra gina pedía a las niñas de servicio social ir a feriar esos refrigerios con los de aseo, vigilancia e indicaban que en la tarde ella. la sra Gina sacaba del colegio cajadas de refrigerios que sobraban, pero decían las estudiantes que todo lo ven, que les daba a porteros, aseo y a todos para que no dijeran nada, me pregunto es esto correcto hacerlo? que la alimentación de nuestras estudiantes queden en manos de adultos y que la sra Gina creía que podía disponer de todo lo que sobra? Y se la pasaba comiendo todo el día refrigeros?  Donde esta la interventoria de los refrigueros que no se daban cuenta que la era rectora no controlaba tantos sobrantes?
Afortunadamente, llego una sra muy amable y servicial a la secretaria académica, que atiende a toda hora según comentarios positivos de los padres en el chat y agradecemos que esa sra Gina por fin se haya ido del colegio, no se volvió a ver en el colegio y si esta aun trabajando deben denunciar a la rectora por tener una persona que no hace nada ganando un salario, estas mafias dentro de una institución educativa se deben acabar. Quería manifestar esto para que se den cuenta que la administración de la srá rectora, no solo es arbitraria con estudiantes sino con su personal de apoyo que se ven todos cargados de trabajo menos la sra en mención. Creo que esto lo manifestó el año pasado una secretaria que le puso queja a la rectora, eso fue muy sonado porque en los chat se habló mucho de este tema,  pero me imagino que la trasladaron por ponerse en contra de ella.
Indaguen por favor, la percepción que tienen los docentes con estas situaciones que impone la rectora, donde están inconformes porque la rectora les quito una hora de clase en aula para imponer filarmónica que debe ir en jornada contraria y no quitándole horas a los docentes y a nuestras estudiantes y los puso a cuidar las niñas que no almuerzan entre 12  y 1 pm. Esto escrito lo hago porque deben actuar secretaria de educación  por favor, n ose queden solo con las respuestas a comodidad que da la rectora, como la que yo recibí en el año 2017 sin tener solución de fondo, investiguen con diferentes miembros de la comunidad, que nuestras quejas no queden en el archivo como siempre pasa en el magdalena, yo amo el colegio pero pueden haber rectores que le hacen mucho mal con las decisiones arbitrarias que toman. Por favor pido que esta no sea otra queja que quede en el archivo de esa institución.</t>
  </si>
  <si>
    <t>De manera atenta informo que, durante los últimos años, el Comité de Alimentación ha realizado varios reportes relacionados con el refrigerio escolar; para el presente año, luego de realizar seguimiento al refrigerio entregado por el PAE a los estudiantes, desde el Comité de Alimentación del Colegio la Felicidad IED se identificó que de manera constante:
1. Las bebidas entregadas en el refrigerio, en su mayoría, contienen exceso de azúcar exceptuando la leche entera y el agua.
2. Los productos de panadería en su mayoría presentan exceso de sodio y de grasas saturadas, algunos productos como las tortas también presentan exceso de azúcar.
3. Alimentos como paleta, cocada, mezcla Fruver manzana espinaca o mango zanahoria, productos lácteos fermentados, entre otros, presentan exceso de azúcar y excesos de sodio.
De acuerdo con lo observado, consideramos pertinente que desde el PAE se evalúen la frecuencia con la que se distribuyen alimentos en el refrigerio con excesos de azúcar, sodio y grasas saturadas, esto con el fin de beneficiar nutricionalmente a nuestros estudiantes. Sobre lo anterior, en cumplimiento de lo acordado en el Comité de
Alimentación, solicitamos que estos alimentos sean cambiados o se disminuya su distribución.
Así mismo, solicitamos que el refrigerio contenga componentes proteicos de manera permanente y que se incremente la entrega de agua.</t>
  </si>
  <si>
    <t>I-2024-73506</t>
  </si>
  <si>
    <t xml:space="preserve">Queja por la alimentación en el colegio Ricaurte 
Buenos días es para poner una queja por la mala alimentación en el colegio mencionado el coordinador llama a la mamá de mi hijo informando que le quitan el almuerzo al niño manifestando que el niño no está comiendo sin pedir una explicación le suspenden la alimentación me comunico con mis hijos donde les manifiesto lo que dice el coordinador y los niños me manifiestan que la comida la preparan de mala manera que mi le ponen amor que es como comida mal preparada y que solo les dan cerdo y que les dan ganas de vomitar por qué no tiene sabor la niña me informa que ya muchos niños pasaron la queja pero que no les hacen caso de la petición quiero que pongan cartas en el asustó ya que son recursos del distrito y una mala comida preparada los niños no la van a consumir y es 
una plata mal invertida me gustaría que cambiarán los menus y no fuera siempre lo mismo para que ellos puedan consumir los alimentos con agrado y no se desperdicie esa plata la cual invierten para nuestros hijos </t>
  </si>
  <si>
    <t>E-2024-98765</t>
  </si>
  <si>
    <t>Buenas tardes, desde el año pasado se han presentado irregularidades con los refrigerios y el restaurante escolar del colegio villemar el carmen, este año se dispuso a una persona de comite de pae, para que adelante labores de auditoria; las cuales no se pueden adelantar del forma independiente; ya que la profesora julia patricia daza bejarano y la coordinadora del comedor definen cuando, donde, se pueden o no hacer, no hay una dependencia que le permita a la delegada en cualquiere momento vigilar el proceso que incluye (el abastecimiento, el almacenamiento, la preparación, las condiciones higienicas y demas) para asegurar la eficiencia de su labor. Sera que deben presentarse intoxicaciones en el restaurante escolar para que como comite se pueda hacer una correcta auditoria y veeduria para garantizar la calidad de un servicio tan delicado para los niños y jovenes?</t>
  </si>
  <si>
    <t>Buenos días quisiera denunciar el refrigerio que brindan en las instalaciones distritales ,no se si en todas sea igual pero en el colegioteresa martinez de varela anteriormente gabriel betancourt mejia ,dan siempre las frutas podridas ,dañadas no comestibles para los niños ,los sandwiches con ese queso tieso para tumbar dientes y un embuelto de pollo en una torta eso crudo ,enserio con tanta plata y no pueden brindar algo mejor a los niños que estan en pleno desarrollo y crecimiento,me parece terrible que a la final uno tenga que echarles
Onces buenas partes porque literal todo lo que les dan es para la basura ,unas galletas que quien sabe de donde las traen siempre estan duras</t>
  </si>
  <si>
    <t>El comedor del colegio IED .Villemar el Carmen cede c no sido habilitado y los niños se eatn viendo perjudicados ya que los grados 4y 5 tienen jornada completa
Resumen:
No se ha habilitado el comedor para los niños…</t>
  </si>
  <si>
    <t>Respetuosamente les doy a conocer que este derecho de petición enviado a la Secretaria De Educación De Bogotá, cumplió sus tiempos de ley y a la fecha no ha sido respondido, el cual fue recibido por la Secretaria De Educación con radicado E-2024-84950 código QDMUP y por la Personería De Bogotá con el radicado 2024-ER-0470686, agradezco su colaboración según sus competencias.</t>
  </si>
  <si>
    <t>E-2024-96163</t>
  </si>
  <si>
    <t>Se recibe acceso a la informacion a traves del canal ventanilla de radicacion virtual del ciudadano carlos oscar quintero porras que indica lo siguiente: primera: sea suministrada copia del contrato de alimentacion pae que permite el suministro de almuerzo y refrigerio al colegio la felicidad ied. Lo anterior teniendo en cuenta que hemos solicitado el mismo en consejo y aun no lo contamos con el. Segunda: que se brinde un informe completo de la ejecucion del contrato durante el año 2024, lo anterior por parte de la interventoria y el contratista compensar del contrato del pae para el colegio la felicidad, donde se relacionen: 1. Los incumplimientos por parte del contratista. 2. Las situaciones que no han permitido el suministro de almuerzo y cual ha sido el manejo que se ha dado conforme al contrato vigente para tal fin. 3. Como se controla las fechas de vencimiento de alimentos. Tercera: que se informe como se controla la calidad y cantidad de alimentos suministrados en el colegio la felicidad por parte del contratista de almuerzo y refrigerio, lo anterior conforme al contrato vigente. Cuarta: que se informe la situacion actual de suministro de almuerzo y la solucion final y de fondo que permita no se repita el no suministro de almuerzo para los alumnos. Quinta: se informe cuando se realizo la ultima fumigacion para control de vectores y se entregue la programacion completa para el año 2024. Sexta: frente al actual pico respiratorio en la ciudad de bogota y que esta afectando al colegio la felicidad que plan de accion se esta gestionando (uso de tapaboca, lavado de manos frecuente, distanciamiento, aislamiento preventivo, entre otros) y se informe cual ha sido la cantidad de alumnos afectados.. La peticion se complementa en los adjuntos</t>
  </si>
  <si>
    <t>2981962024
E-2024-94162
I-2024-71010</t>
  </si>
  <si>
    <t>Yo Nidya Ibeth Hortua Benavides identificada con cc 52884066, solicito, informar de forma clara y especifica: 
1.Las medidas adoptadas por el prestador del PAE, en el colegio la Felicidad, IED para mitigar la no prestación del servicio de comida caliente a los estudiantes desde el 31 de mayo de 2024.  Según circular enviada el mismo día sobre la 1:30 pm, situación que fue posible subsanar debido a la tardanza en el envió de la información, (muchos estudiantes debieron aguantar hambre hasta pasada la tarde).
2.Explicar como una leche y una galleta y una fruta cuestan lo mismo que un almuerzo nutritivo. (contingencia)
3.Explicar por qué compensar cobra un servicio no prestado.
4.¿Cuáles son las medidas de seguridad que tiene en prestador para evitar eventos de esta magnitud, sabiendo que ya ha sucedido con antelación?
5.¿Cuántos días toma al prestador subsanar estas dificultades que ya llevan más de 8 días?
6.¿Qué medidas tomará secretaria de educación ante las actuaciones deficientes de este prestador y como subsanará la disminución nutricional de los niños del colegio la felicidad por no prestación del servicio?</t>
  </si>
  <si>
    <t>Dp alimentacion sana, manejo vectores y escombros: doctor carlos fernando galan pachon alcalde mayor ciudad cordial saludo doctor galan, los suscritos padres de familia del colegio la felicidad ied, firmantes de la presente carta, recurrimos a usted como maxima autoridad administrativa del distrito para exponer las desmejoras continuas del programa de alimentacion escolar (pae) en esta institucion. Especificamente, nos referimos a la no entrega de comida caliente, su reemplazo por refrigerios dulces y complementos con exceso de carbohidratos, situacion que se ha vuelto constante y que impacta negativamente el derecho a la salud de los niños, jovenes y adolescentes. Las causas asociadas al desmejoramiento, informadas por el colegio, son: @ 2 de febrero de 2024: condiciones organolepticas del agua (coloracion atipica). @ 9 de mayo de 2024: daño en el cuarto de refrigeracion, que duro hasta el 14 de mayo. $ 31 de mayo de 2024: posible presencia de vectores en el area de Comedor. Estas novedades se han informado el mismo dia de su ocurrencia y ya finalizando la jornada escolar. Las consecuencias de estas desmejoras impactan negativamente la calidad de la alimentacion de los niños, niñas y adolescentes de la institucion, afectando sus derechos a una alimentacion sana y a la salud. Las principales preocupaciones son: • no se esta entregando comida caliente de forma regular. • la comida caliente se reemplaza por alimentos con alto contenido de carbohidratos y sin proteina, incumpliendo los factores nutricionales. • los complementos alimenticios tambien contienen alto contenido de carbohidratos. • las novedades se informan el mismo dia de su ocurrencia y al final de la jornada escolar, conllevando a que los niños no reciban almuerzo o que lleven almuerzo al colegio y alli tambien les suministren, generando desperdicios. Como evidencias, presentamos las siguientes: • circular a padres de familia del 6 de febrero de 2024, informando sobre la contingencia del 2 de febrero de 2024 respecto a las condiciones organolepticas del agua (coloracion atipica). • circular a padres de familia del 9 de mayo de 2024, sobre el daño en el cuarto de refrigeracion. • circular a padres de familia del 14 de mayo de 2024, informando la reactivacion de la comida caliente. • circular a padres de familia del 31 de mayo de 2024, sobre la posible presencia de vectores en el area de comedor. • fotografias de material depositado a la intemperie detras del restaurante escolar. Solicitamos su respuesta a los siguientes interrogantes: 1. ¿quienes son las personas autorizadas para realizar cambios en el plan de alimentacion ante contingencias y reemplazar la comida caliente? 2. ¿cual es el plan alterno de entrega de comida caliente ante contingencias de varios dias de duracion? 3. En el colegio la felicidad hay materiales (aparentemente de construccion) depositados a la intemperie en una zona aledaña al restaurante escolar. Solicitamos informacion sobre la finalidad de dichos materiales, el lugar autorizado para su deposito, el tiempo que llevan alli y hasta cuando esta autorizado su deposito. 4. ¿cual es el plan de manejo de vectores en las instituciones educativas publicas, cual fue la ultima fecha de intervencion al respecto en el colegio la felicidad y para cual fecha esta programada la proxima intervencion? Por favor adjuntar el cronograma de intervencion de manejo de vectores para esta institucion. 5. ¿quien y con cuanto tiempo de antelacion se debe informar a los padres de familia sobre los cambios en el plan de alimentacion? 6. ¿cual es el valor que cobra el operador cuando no entrega la comida caliente y la reemplaza por un refrigerio? 7. ¿constituyen una alimentacion balanceada para los niños, jovenes y adolescentes una bebida lactea, un cereal y un postre? Agradecemos su intervencion y pronta solucion de fondo
A estas problematicas. Para efectos de respuesta autorizamos recibirla a traves del correo electronico</t>
  </si>
  <si>
    <t>Buenas tardes. El día 5 de junio mi hijo que esta en grado octabo me comunico que en el canasto en que les llevan el refrigerio en el colegio eduardo santos habia mierda de gato, me aprese que es algo que esta muy mal por la salud de mis hijos. Que suceda esto. Unos compañeros de mi hijo le manifestaron a uno de los rectores tal situaciin y respondio que le pusieran la queja a los gatos. Me parese muy mal tan situacion porvque en que estado les dan la sa cosas a los ninos. Pongo la queja de esta maneta sin nombre para proteger a mi hijh de cualquier Soituacion dificiul- grasias</t>
  </si>
  <si>
    <t>El colegio Delia Zapata Olivella informa que el día de hoy, 13 de junio, se recibe los mismos componentes del refrigerio del día de ayer y además, el sándwich tiene fecha de vencimiento, el mismo día de entrega</t>
  </si>
  <si>
    <t>IN86991</t>
  </si>
  <si>
    <t>Me permito solicitar amablemente la revisión de los menús de los refrigerios asignado ; al COLEGIO DELIA ZAPATA OLIVELLA, debido a que se ha encontrado que en ocasiones se repite de un día a otro, algún componente, lo cual hace que para los estudiantes no sea de su agrado consumirlos.
Además, en el comité PAE realizado en la institución el día 06 de junio, se reporta que los productos de panadería son muy duros y fríos, lo cual los hace poco agradables al paladar d los estudiantes.
Ante estas novedades reportadas de manera frecuente por parte de los estudiantes, solici ola revisión del estado y sellos que presentan algunos componentes de cada menú, para que se mejore la calidad de los mismos.</t>
  </si>
  <si>
    <t>IN86986</t>
  </si>
  <si>
    <t>Sea suministrada copia del contrato de alimentacion pae que permite el suministro de almuerzo y refrigerio al colegio la felicidad ied. Lo anterior teniendo en cuenta que hemos solicitado el mismo en consejo y aun no lo contamos con el. Segunda: que se brinde un informe completo de la ejecucion del contrato durante el año 2024, lo anterior por parte de la interventoria y el contratista compensar del contrato del pae para el colegio la felicidad, donde se relacionen: 1. Los incumplimientos por parte del contratista. 2. Las situaciones que no han permitido el suministro de almuerzo y cual ha sido el manejo que se ha dado conforme al contrato vigente para tal fin. 3. Como se controla las fechas de vencimiento de alimentos. Tercera: que se informe como se controla la calidad y cantidad de alimentos suministrados en el colegio la felicidad por parte del contratista de almuerzo y refrigerio, lo anterior conforme al contrato vigente. Cuarta: que se informe la situacion actual de suministro de almuerzo y la solucion final y de fondo que permita no se repita el no suministro de almuerzo para los alumnos. Quinta: se informe cuando se realizo la ultima fumigacion para control de vectores y se entregue la programacion completa para el año 2024. Sexta: frente al actual pico respiratorio en la ciudad de bogota y que esta afectando al colegio la felicidad que plan de accion se esta gestionando (uso de tapaboca, lavado de manos frecuente, distanciamiento, aislamiento preventivo, entre otros) y se informe cual ha sido la cantidad de alumnos afectados.. La peticion se complementa en los adjuntos</t>
  </si>
  <si>
    <t>E-2024-94375</t>
  </si>
  <si>
    <t>Sr Rector me remito a usted con el.mayor respeto con la inconformidad del refrigerio que se está dando en el colegio, el día de ayer mi hijo no pudo comer lo que le dieron un sándwich que contenía queso , bocadillo y el pan que venía está muy dejado en el sentido que ya estaba dañado y eso que tenía fecha de vencimiento del día 06-06-2024, me parece muy malo ya que esto genera soltura, por un lado pero que tal dónde se llegue a intoxicar, por el deterioro del mismo, le digo a un docente del colegio y me dice que es q en dos horas que tarda en llegar el niño a la casa eso es perder la cadena de frío, pero es que el color del queso y deterioro del bocadillo no es de dos horas ya que está en un empaque y el queso está totalmente amarillo y tieso el.pan ya se nota que está viejo .
También se informa al representante de padres y la respuesta es que toca quedarse con la secretaria Solo quiero que se maneje mejor este tipo de alimentos ya que supe el caso de otro niño que también se enfermo por el refrigerio que entregan y duro enfermo unos buenos días.
Nuestros hijos merecen cosas buenas y no en pos de vencimiento ya cuando falta un día ay si les dan cosas asi.
Anexo fotos refrigerio del día 05-06-2024
Así está el producto que supuestamente pierde cadena de frio en dos horas</t>
  </si>
  <si>
    <t>E-2024-93850
IN72991</t>
  </si>
  <si>
    <t>E-2024-93442</t>
  </si>
  <si>
    <t>Que triste que uno por querer hacer visible las irregularidades que comenten en el colegio sea señalado y que ustedes le solapen todo a las personas que tienen poder para pisotear los derechos de los niños. Coloque le la lupa al colegio la Palestina de Engativá, donde por ejemplo ayer una de las sedes no les dieron almuerzo en una jornada hasta las 3 de la tarde, donde se pimponean las cosas porque el rector dice que reporta a la  secretaria, pero en una carta que se envió la secretaria responde que el colegio no reporto entonces que pasa ? Que hacen los alimentos que no le brindan a los niños? Dejan mucho que pensar estás instituciones que nunca escuchan se hacen los de la vista gorda, Hasta que las comunidades nos cansamos y hacemos plantones 
o lo hacemos visibles ante los medios de comunicación. 
Ese es el problema envían siempre a Bogotá te escucha y no pasa nada por que dan por hecho lo que contesta el colegio sin tener en cuenta ni siquiera las pruebas, están siendo incompetentes Mi solicitud sería el por que no se le garantizan los alimentos a los estudiantes si debe haber un plan de contingencia el día 7 de marzo se quedó un salón completo sin alimentación El 22 de abril igualmente la sede B no le brindaron almuerzo en una jornada hasta las 3 de la tarde Luego nuevamente la sede B se quedó sin almuerzo 
Y el día martes los de la sede A se quedan sin almuerzo Hay inconformidad por parte de muchos papás, yo hago parte del comité de alimentación del colegio y soy miembro del consejo de padres, pero por querer recibir respuesta con lo que está ocurriendo somos 
señalados, discriminados y limitados por que no nos permiten indagar para que le den solución a estas situaciones en bienestar de nuestros hijos 
Ahora la pregunta que muchos nos hacemos es que pasa con esos alimentos que no se les brinda a los menores? 
El colegio dice que informa a la secretaria de educación, en una carta enviada a la secretaria que fue remitida a Bogotá te escucha que sinceramente no sirve ese sistema por que solo da la respuesta que brinda el colegio y eso hace que se reciba más persecución Por qué no se utilizan diferentes mecanismos para que nuestros niños reciban su alimentación adecuada hay muchos niños que ese es su único alimento por favor que estás situaciones no se repitan buscar una solución para poderles brindar los alimentos a nuestros niños Ahora en la repuesta a lo solicitud que se pasó el día 7 marzo el PAE responde que NO habían reportado ninguna novedad, pero el colegio dijo que si entonces que está pasando? deja muchas preguntas este pimponeo.</t>
  </si>
  <si>
    <t>E-2024-92956</t>
  </si>
  <si>
    <t>Es realmente como le quitan los recursos a los niños y niñas del colegio escula normal superior maria montesori el cual envian un comunicado a las 9 y media de la noche donde informan lo siguiente "les informamos por medio de la presente que desde mañana 5 de junio hasta el dia 14 de junio, el alimento que se entregaba como comida caliente o llamado comunmente almuerzos, sera reemplazado debido a una decision comunicada el dia de hoy por compensar y la sed debido a un proceso de revision del aprovisionamiento de alimentos y de su proceso de almacenamiento que favorecera la calidad del servicio. en su lugar se entregara un complemento alimenticio (segundo refrigerio o refuerzo alimenticio). tambien se sugiere segun sea posible para ustedes que sumado a los dos refrigerios que recibiran por parte de la sed en estas semanas, tambien puedan enviar desde casa suplementos alimenticios que favorezcan la nutricion saludable de sus niños y niñas si asi ustedes lo desean." donde los niños y niñas estudian mas de 8 horas y los cuales salen desde sus casas desde las 5 de la mañana y el colegio dice que con dos refrigerios se sostiene todas esas horas en una instituccion educativa exigiendo rendimiento acedemico sin una alimentacion adecuada donde pasa la mayor parte de su tiempo donde se le esta negando el derecho a la alimentacion digna como siempre los recursos sedesvian y sacan excusas de posibles revsones sin fundamentos y dejan a los niños y niñas dos semanas sin alimentacion</t>
  </si>
  <si>
    <t xml:space="preserve">Tengo a mi hijo estudiando en la jornada de la mañana la IDE Fernando González Ochoa en la localidades de USME. 
Constantemente se queja que al ingerir los alimentos que les proporcionan al desayuno los huevos huelen a podrido y le da malestar de barriga y soltura. 
Ademas manifiesta que no puede dejar nada en el plato porque si no envían una situación. Como padre me preocupa esta situación y pongo en conocimiento al ente respectivo para que se le dé vigilancia a esta situación. </t>
  </si>
  <si>
    <t>E-2024-92657</t>
  </si>
  <si>
    <t>En nombre de mis hijos juan manuel coral cifuentes e isabel sofia coral cifuentes, estudiantes del grado octavo de la jornada unica del colegio fernando soto aparicio de la localidad de kennedy quiero informar que el dia de hoy 4 de junio de 2024 el operador del programa de alimentacion escolar entrego el refrigerio caliente en estado de descomposicion, tanto asi que muchos docentes optaron por no entregar este refrigerio. quiero que la supervision del contrato y las autoridades compententes investiguen esta situacion, pues no es la primera vez que en este año se presenta esta situacion y estamos ante la ejecucion de recursos publicos y la salud de niños
niñas y adolescentes</t>
  </si>
  <si>
    <t>Buenas noches, con tristeza y por casualidad mi nieta de 7 años que estudia en un colegio distrital en la localidad de Usaquén, trajo parte del refrigerio que les entregan a los alumnos en los colegios. se llama "bizcocho de cuajada". le pregunte a mi nieta porque no lo había consumido y me dijo, que otros niños tampoco lo consumen. el cual procedi a probarlo y discúlpenme la expresión "que cosa tan dura" no lo pude ingerir. por favor solicito por este medio sean revisados los alimentos que les estan suministrando a los alumnos a traves del programa pae. la verdad crei que les estaban dando alimentos balanceados y veo con preocupacion que se estan excediendo en harinas. espero que que esta queja sirva para mejorar, para el bien del desarrollo intelectual y fisico de los alumnos que son el futuro de nuestro pais.</t>
  </si>
  <si>
    <t xml:space="preserve">Buenos días ,hace algunos días tuvimos una visita de control interno PAE en el que nos informaron que cuando un menú no corresponda o se repita un componente muchas veces debíamos de informar ,razón por la cual envío este correo, el día hoy al I.E.D Hunzå de la localidad de suba sede A jornada mañana ,llegó un menú diferente en todos sus componentes al que ya habían enviado en el menú mensual .se adjuntan imagenes al correo
La imagen 1000178156 corresponde al que enviaron el día de hoy 06 de junio 
La imagen 1000178157 corresponde a lo que debía  enviar 
Así mismo informo que el día de ayer enviaron leche y hoy nuevamente leche ,muchas gracias y quedó atenta </t>
  </si>
  <si>
    <t>IN88885</t>
  </si>
  <si>
    <t>Mediando un proyecto pedagógico de acompañamiento por parte de los docentes en el comedor de los alumnos, se podría consumir por parte de los maestros los almuerzos que en ocasiones sobran.</t>
  </si>
  <si>
    <t>E-2024-92244</t>
  </si>
  <si>
    <t xml:space="preserve">De manera atenta solicito indiquen si  el consumo de los suministros de refrigerios, puede realizarse en otros espacios diferentes  a las instalaciones del colegios,  cuando se tienen programan salidas pedagogicas con los estudiantes.
 </t>
  </si>
  <si>
    <t>IN86928</t>
  </si>
  <si>
    <t>Por medio del presente y en aras de fortalecer el bienestar estudiantil entorno  al procesos de alimentación,  me permito solicitar para el Colegio Técnico Tomás Rueda Vargas,  la realización de actividades del componente pedagógico por parte del operador logístico para todos los niveles y sedes de nuestro colegio que son beneficiados en las modalidades de refrigerio y comida caliente transportada (SIAT)  y almuerzo regular (SIDAE).</t>
  </si>
  <si>
    <t>IN71004</t>
  </si>
  <si>
    <t>I-2024-64647</t>
  </si>
  <si>
    <t>De manera atenta nos dirigimos a ustedes con el fin de expresar lo que nuestra hija en días pasados nos comentó” mamá y papá, no quiero las onces del colegio, son muy dulces, mejor empáquenme onces ustedes”.
Revisando efectivamente lo que la secretaria ofrece en las onces (avena con sello de exceso de azúcar, jugos con sello de exceso de azúcar, quesillo y panela exceso de azúcar y sodio, torta con zanahoria exceso en sodio, en azúcar y grasas saturadas, pan de bono duro y exceso de azúcar, cuchareable exceso de azúcar, bebidas lácteas exceso en azúcar). Ella ha llegado con estos productos en su morral, realmente es preocupante la cantidad de dulce que hay en cada producto, esto ha acarreado que presente malestar estomacal, dado a que en casa siempre hemos velado por consumir en lo posible azúcar refinado sabiendo científicamente lo dañino que es para la salud de cualquier ser humano.
De hecho, algunas EPS, están realizando campañas sobre el Riesgo del consumo excesivo de dulces, bebidas azucaradas y comidas rápidas.
En este sentido quizá, se pueda pensar en preparar las onces en las mismas instalaciones, en donde vinculen más frutas, queso, sandwishes, etc.
Agradecemos se tenga en cuenta nuestra solicitud, pues desde la fecha le enviaremos las onces desde casa.</t>
  </si>
  <si>
    <t>E-2024-92721
IN88855</t>
  </si>
  <si>
    <t>Con el fin de apoyar en las actividades extracurriculares de los estudiantes de los grados décimo y once de esta institución, como son: la prestación del servicio social en grado décimo, requisito para poder graduarse y la preparación para las pruebas de estado de los estudiantes de grado once, se requiere el suministro de refrigerios reforzados o comida caliente, según las siguientes condiciones: de lunes a viernes de 6:10 am a 6:00 pm y los días sábados de 6:20 am a 1:00 pm, ya que, los estudiantes deben permanecer de forma continua en la institución (las dos jornadas) y no les da el tiempo de dirigirse a la casa a almorzar. (tabla con especificaciones) PARA JORNADA NOCTURNA
El colegio cuenta con jornada nocturna, donde la mayoría de los estudiantes pertenecen a población vulnerable y adultos mayores, para quienes solicito la asignación de un refrigerio caliente o reforzado. A la fecha se encuentran matriculados 515 estudiantes, con un promedio de asistencia diaria de 406 estudiantes, en horario de 6:30 pm a 
10:00 pm.
Es de tener en cuenta que la población de esta jornada en un gran porcentaje, vienen de cumplir su jornada laboral y muchos de ellos no han consumido alimentos durante el día, hecho que permite una mayor deserción y de cumplimiento a su jornada escolar.</t>
  </si>
  <si>
    <t>I-2024-63595</t>
  </si>
  <si>
    <t>De manera atenta me permito solicitar la dotación de 2 hornos microondas industriales, con el fin de instalarlos en el comedor escolar para que los estudiantes que no toman el alimento suministrado por  el PAE, puedan calentar sus alimentos.
Teniendo en cuenta la reducción del presupuesto para esta vigencia, no es posible comprar estos elementos con los recursos asignados al colegio, por tal razón acudimos a esta Dirección para que nos doten de este elemento</t>
  </si>
  <si>
    <t>I-2024-63464</t>
  </si>
  <si>
    <t>De manera atenta solicito a quien corresponda, se retire todo el menaje del restaurante del Centro Educativo EL MANANTIAL, por cuanto fue Cerrado definitivamente desde el 15 de marzo de 2024.
Es de resaltar que no se había realizado la solicitud, desde que fue trasladado el centro educativo a la cede en arriendo en Juan Bosco en el año 2021; en espera de decisiones por parte de la Secretaria de Educación de acuerdo a los informe del IDIGER que catalogaba en alto riesgo dicha institución.</t>
  </si>
  <si>
    <t>IN70964</t>
  </si>
  <si>
    <t>Es un placer dirigirnos a ustedes en representación de los estudiantes de la Universidad La Salle en Bogotá (Nombre del programa), con el propósito de solicitar apoyo para nuestro proyecto titulado "Optimizar el Refrigerio Escolar del Programa de Alimentación Escolar (PAE) en el Colegio Ofelia Uribe de Acosta, Localidad de Usme: Promoviendo una Alimentación Balanceada y Nutritiva para los Estudiantes".
Como futuros profesionales comprometidos con el bienestar de la comunidad, nos hemos 
dedicado a investigar y proponer soluciones para mejorar la calidad de la alimentación escolar en el Colegio Ofelia Uribe de Acosta. Reconocemos la importancia de una nutrición adecuada en el 
desarrollo físico y cognitivo de los estudiantes, y creemos que es fundamental promover hábitos 
alimenticios saludables desde edades tempranas.
Nuestro proyecto se centra en optimizar el refrigerio escolar proporcionado a través del 
Programa de Alimentación Escolar (PAE), con el objetivo de ofrecer opciones más nutritivas y equilibradas que contribuyan al bienestar y rendimiento académico de los estudiantes. Para lograr esto, planeamos realizar las siguientes actividades:
a. Evaluación de la oferta actual de alimentos del PAE en el Colegio Ofelia Uribe de 
Acosta.
b. Análisis nutricional de los alimentos proporcionados y comparación con las 
recomendaciones dietéticas establecidas.
c. Diseño de un plan de mejora para el refrigerio escolar, incluyendo sugerencias de 
alimentos más saludables y variados.
d. Implementación de talleres educativos sobre alimentación saludable dirigidos a 
estudiantes, padres y personal escolar.
e. Monitoreo continuo del impacto de las mejoras implementadas en la salud y el 
rendimiento académico de los estudiantes.
Sin embargo, para llevar a cabo este proyecto de manera efectiva, necesitamos el apoyo y la  colaboración de la Secretaría de Educación Distrital. Solicitamos su ayuda en términos de recursos humanos, logísticos y financieros para poder ejecutar nuestras actividades de manera 
óptima y alcanzar los objetivos propuestos.
Estamos seguros de que, al trabajar juntos, podremos hacer una diferencia significativa en la 
calidad de vida de los estudiantes del Colegio Ofelia Uribe de Acosta y sentar las bases para una 
alimentación más saludable en la comunidad escolar.
Agradecemos de antemano su atención y apoyo a nuestra iniciativa. Quedamos a su disposición 
para cualquier consulta o reunión que deseen programar para discutir más a fondo nuestro 
proyecto.</t>
  </si>
  <si>
    <t>E-2024-87408</t>
  </si>
  <si>
    <t>De manera atenta acudimos a usted a fin referir lo sucedido el día 22 de mayo de la
presente anualidad, toda vez que a pesar de haber efectuado la solicitud vía correo
electrónico de cancelación del suministro PAE, como se evidencia a continuación, dentro
de los tiempos establecidos: realación de correo.
Dada la entrega de boletines que se llevaría a cabo en la institución, no obstante, por
temas administrativos que desconocemos no se gestionó, y fue necesario reiterar la
solicitud un día antes de la fecha requerida, en consecuencia, manifestamos nuestra
inconformidad con el diligenciamiento de planillas PAE que a la fecha están siendo
diligenciadas como Novedad No Oportuna, cuando esto no obedece a la realidad, ya que
como institución, realizamos la solicitud dentro de los tiempos requeridos</t>
  </si>
  <si>
    <t>I-2024-61904</t>
  </si>
  <si>
    <t>Muy buenos días, de la manera más cordial quiero poner en conocimiento de ustedes que el suministro (refrigerio) producto Roscón con Bocadillo tipología D 90gramos ha llegado a nuestra institución educativa de manera consecutiva a lo cual los estudiantes de esta tipología refieren su inconformidad.
Los días en los que llego este suministro son 15, 16, 20 y 21 de mayo.</t>
  </si>
  <si>
    <t>IN72891</t>
  </si>
  <si>
    <t>Señora secretaria de educación de Bogotá, le doy a conocer la siguiente 
situación, ajustado al derecho constitucional:
El día de ayer 16 de mayo del 2024 en las instalaciones de la Institución educativa distrital de Usaquén, la entidad COMPENSAR quienes son los operadores encargados de suministrar a los alumnos, el plan de alimentación escolar PAE, ofreció a los docentes de la Institución un almuerzo,presuntamente para celebrar el día del maestro El reproche social de parte de la comunidad, que ha llegado a esta veeduríaciudadana , es en el sentido de que se percibe que los insumos utilizados en la preparación de este almuerzo, pueden corresponder a los que se utilizan a diario en la preparación de los alimentos para los alumnos y que el almuerzo ofrecido a los docentes pudo ser preparado presuntamente con insumos que corresponden al PAE, situación que por ley y normatividad no se podría hacer, ya que la ley prohíbe que estos alimentos sean beneficiados a otras personas 
diferentes a los alumnos quienes son los beneficiarios principales del PAE, con objetivo y destinación especifica.
Sírvase por favor señora secretaria de educación de Bogotá contestar de fondo 
y concretamente las siguientes preguntas.
1- Es permitido que el operador COMPENSAR realice esta actividad
presuntamente con insumos del PAE.
2- Si los insumos utilizados pertenecen al PAE, como se justifica, su
presupuesto, origen, costo por cada almuerzo que se dio a los docentes, 
quien autoriza esta actividad, como se extrae de los recursos PAE, que son 
recursos públicos, con fin específico y no caer en la irregularidad de 
beneficiar a terceros no contemplados dentro del objetivo principal, que 
son los alumnos.
3- Porque se utiliza el espacio, operadores, insumos propios de la actividad 
PAE, Al beneficio de terceros, generando suspicacias de parte de la 
comunidad, de que se puede estar realizando una presunta irregularidad 
con la alimentación de los alumnos.
4- Porque no se utilizan otros, sitios y otros recursos para este tipo de 
invitaciones sociales y atenciones a terceros que no sean o tengan relacion 
con el programa PAE y así evitar situaciones que se pueden entender como 
irregulares.
Se les solicita a los entes de control citados en este oficio atender el tema y 
pronunciarse al respecto</t>
  </si>
  <si>
    <t>E-2024-84950</t>
  </si>
  <si>
    <t>Como padres. acudientes y responsables de las niñas, queremos manifestar nuestra inconformidad con la imposicion que la señora rectora lilia matilde calderon mora, donde se reunieron general indico que la jornada estudiantil se extendia una hora mas por lo anterior lo retira el desayuno a todo a todo bachillerato jornada mañana y lo remplaza con el almuerzo sin tener en cuenta que mas del 50%de los estudiantes se desplazan en rutas particulares saliendo de la casa desde las 4:20 am por lo que darles un desayuno a esa hora es casi imposible. pero de manera contradictoria le indica a las rutas que no es obligatorio que las niñas tomen el almuerzo, en vista de esto tampoco tendran acceso a este apoyo alimentario. como padres cabeza de familia solicitamos la intervencion al colegio y manifestamos no estar deacuerdo con los cambios propuestos por la señora rectora es de aclarar que lo anterior se le manifesto de manera verbal y la respuesta por parte de la rectora fue que buscaramos colegios mas cerca de la casa. "la peticion del ciudadano se complementa en el adjunto").</t>
  </si>
  <si>
    <t>Me permito informar a su despacho que ya se emitió respuesta a peticionaria y que, desde el 15 de marzo de 2024, se viene haciendo ajuste de los aspectos logísticos necesarios para que a la menor NNA GAITAN CORREDOR, le sea entregado un complemento alimentario, sea refrigerio reforzado o almuerzo, de manera ocasional, entrega que depende de la disponibilidad de excedentes, por inasistencias de algunas de las estudiantes beneficiarias.
Permanentemente hacemos campañas y estrategias de buen uso de los complementos alimenticios y almuerzos.
Solicito sea autorizada la entrega del segundo complemento alimentario que posibilite la mejora de las condiciones de alimentación de la estudiante NNA GAITAN CORREDOR quien está matriculada en el Ciclo I del programa Volver a la Escuela (VAE) dentro de la estrategia de modelos flexibles para el año 2024.</t>
  </si>
  <si>
    <t>I-2024-58502</t>
  </si>
  <si>
    <t>Favor verificar las frutas que entrega el proveedor compensar al colegio distrital marco
Tulio Fernández, no es de la mejor calidad da tristeza, que continúe con la corrupción del PAE, frutas casi dañadas, pregunta cuánto es el valor de una pera , cuánto cobran y mire lo que entregan, se adjunta foto de la fruta</t>
  </si>
  <si>
    <t>E-2024-82382</t>
  </si>
  <si>
    <t>De manera atenta me permito presentar queja formal por el refrigerio entregado hoy 14 de mayo de 2024 en la sede D, para los estudiantes de contra jornada, lo anterior, debido a que ellos reciben almuerzo transportado, sin embargo, fue entregado únicamente un jugo de caja, una naranja y una panela pequeña. 
Agradezco informar el motivo por el cual fue recibido este alimento y no el que usualmente es entregado.</t>
  </si>
  <si>
    <t>IN84860</t>
  </si>
  <si>
    <t>I-2024-56514</t>
  </si>
  <si>
    <t>Desde el año 2019, los estudiantes de educación media del Colegio La Amistad
IED, hacen parte del proyecto de circulación interinstitucional con los colegios Jhon 
F. Kennedy, Tom Adams y El Japón, en el cual los alumnos de grado 10° y 11° 
toman énfasis en cualquiera de los colegios mencionados. 
Desafortunadamente los estudiantes de nuestra institución no cuentan con comida 
caliente durante su jornada escolar que, en algunas ocasiones inicia a las 6:30am y 
finaliza 6:00pm como sucede en los énfasis del SENA. 
Este año empezó la construcción de un comedor, donde se contaría únicamente
con un espacio para el consumo de alimentos. En varias oportunidades, en varias 
mesas de trabajo, subdirecciones y direcciones de la secretaria, como rectora del 
colegio he expuesto el tema de la necesidad de que tengamos comida caliente para 
nuestros estudiantes, además ya que los otros 3 colegios que hacen parte del 
proyecto si cuentan con ella. 
Solicito atentamente su especial colaboración pues esto redundaría en el beneficio 
de nuestros estudiantes</t>
  </si>
  <si>
    <t>I-2024-56231</t>
  </si>
  <si>
    <t xml:space="preserve">
Solicito investigacion colegio grancolombia por inflar matriculas tiene poquitos niños en algunos grupos y en otros en exceso en primeros tienen 35 y 36 ninos con muchos de inclusion y en cursos como 3 y 4 tienen 26 27 y no asisten todos, ademas les quitaron un refrigerio los tienen desde las 6 hasta las 12 y que eran mucho dos refirgerios y se los quitaron, han quitado muchas cosas buenas que tenian y nadie dice nada, creo que es corrupcion tener menos niños de los que firman</t>
  </si>
  <si>
    <t>Teniendo en cuenta la reunión del consejo directivo celebrada el día 9 de mayo, en la institución, los padres de familia representantes, realizaron las siguientes solicitudes:
1. Quitar del menú la fécula, ya que a los alumnos no les gusta y la desperdician.
2. Cambiar el sándwich de queso, ya que solo se compone de 2 tajadas de pan y una de queso, no es de agrado para ellos.
3. Aleatoriamente invitar a un padre de familia para recibir desayuno o almuerzo y así puedan comprobar la calidad de los alimentos.
Por favor tener mas cuidado en la clasificación de la fruta, ya que se ha presentado varios casos en que dicho alimento esta dañado.</t>
  </si>
  <si>
    <t>IN70897</t>
  </si>
  <si>
    <t>Quisiera saber qué debe hacerse con los alimentos de la minuta del día cuando no hay
clases en la institución? ¿Es cierto que la rectora o rector tienen plena libertad de hacer con esos alimentos lo que quieran?</t>
  </si>
  <si>
    <t>E-2024-80510</t>
  </si>
  <si>
    <t>Se está presentando una situación muy delicada con los refrigerios 
que se entregan en Ciudad Bolívar, los transportadores llegan en horas donde No hay nadie de COMPENSAR o COORDINADOR en los colegios, quien Revisé y cuente los refrigerios, para garantizar su CALIDAD, se ha evidenciad o que los refrigerios dejados ""tirados en los colegios"" están contaminados, viejos , deteriorados, M ANIPULADOS, vencidos, los colegios afectados están en barrios como: SAN FRANCISCO, CANDE LARIA LA NUEVA, CORUÑA. Por favor hacer seguimiento, esto es muy DELICADO</t>
  </si>
  <si>
    <t>E-2024-80502</t>
  </si>
  <si>
    <t>A través del presente correo, notifico que desde el pasado martes 30 de abril del presente año, debido a una serie de novedades con los equipos del comedor y la red de gas, el servicio de comida caliente en el colegio está funcionando en modalidad de contingencia. 
A la fecha, se logró solucionar la novedad con la red de gas externa a la cocina, sin embargo se evidenció una nueva fuga en la parte interna. Por otra parte, no se han realizado los arreglos que requieren los equipos de cocina, por parte de la empresa proveedora de los mismos. 
Por lo anterior, recurrimos a ustedes para que nos colaboren en lo que esté a su alcance para solucionar estos inconvenientes y así reactivar lo más pronto posible el servicio de comida caliente.</t>
  </si>
  <si>
    <t>IN70881</t>
  </si>
  <si>
    <t>Reciban un cordial y bendecido saludo, me permito compartir correo con solicitud de acceso a menú escolar por solicitud directa de acudiente de una estudiante de la institución LA ESPERANZA IED,  a quien por situación de salud se le suministra insulina, motivo por el cual la representante hace la solicitud para poder llevar el conteo respectivo en la ingesta de alimentos de la menor, de modo que se le pueda suministrar el medicamento de la manera adecuada.
De antemano agradezco a ustedes su atención y quedo atenta a una respuesta.</t>
  </si>
  <si>
    <t>IN92802</t>
  </si>
  <si>
    <t>Buenas tardes me dirijo a ustedes por qué lamentablemente directamente en el colegio nunca responden a las quejas. Mi inconformidad es por qué hoy lleve a mi hija y la maestra Andrea Quiroga no la dejo almorzar a ella y muchos alumnos mas por qué no llevo el carnet pues eso me parece de muy mal gusto y humillante para los alumnos además se debe tener en cuánta que lo pueden olvidar o lo pierdan y por esa razón no los dejen almorzar, esto se he presentado muchas veces y también me preguntó si ellos no almuerzan entonces ¿ que hacen con la comida? Otra cosa es que el carnet nunca lo usan solo cuando el colegio lo quiere pedir. además deberían molestar por cosas que de verdad andan mal como algunos alumnos que fuman dentro del colegio y no solo cigarrito también marihuana y pues los otros alumnos se quedan callados por miedo a que les digan algo o les pase algo. Gracias por su atención cordialmente .</t>
  </si>
  <si>
    <t>Informamos que el dìa de hoy en las afueras de la instituciòn educativa Colegio Francisco Javier Matiz IED, localidad cuarta San Cristòbal, se presentò un conflicto siendo las 9:30 a.m. entre el señor del transporte del refrigerio Señor Stiven Rodrìguez, la señora del apoyo PAE COMPENSAR Sra. Eliana Cubides y sus respectivas parejas. Como instituciòn nos dimos cuenta de la situaciòn por la asistencia de los patrulleros del cuadrante. Esperamos que se comuniquen con las personas involucradas para que se llegue a un compromiso de separar los asuntos personales de las actividades laborales y fomentar un adecuada prestaciòn del servicio de alimentaciòn escolar.</t>
  </si>
  <si>
    <t>IN70840</t>
  </si>
  <si>
    <t>Por medio del presente deseamos solicitar a uds la revisión del menú de refrigerio que fue entregado el día de ayer 2 de Mayo en el colegio José Joaquín Castro Martínez, ya que todos sus componentes en el tipo a y b eran derivados lácteos y al tener estudiantes con restricciones, muchos de ellos no pudieron consumirlo.
Así mismo reiteramos la solicitud realizada a interventoría de compartir los menús con el fin de anticiparnos a posibles situaciones como la descrita que se pueda presentar.</t>
  </si>
  <si>
    <t>IN88716</t>
  </si>
  <si>
    <t>Atendiendo instrucciones del rector (E), envió adjunto derechos de petición para que por favor se sirvan pronunciarse en los aspectos que son de su resorte y allegar las evidencias que se tengan al respecto. 
Si bien en la pasada reunión extraordinaria de comité de comedor escolar se abordaron lineamientos y compromisos para brindar una respuesta de fondo a los peticionarios es importante contar con sus insumos de tipo técnico.
REF SOLICITUD DE MEJORAMIENTO DE SERVICIO DE COMEDOR ESCOLAR
por medio de la presente quiero darle a conocer varios acontecimientos que se
están presentando con el servicio de comedor del colegio, el día de ayer 16 de abril de 2024, sucedió que a los estudiantes de la jornada tarde que estudian el servicio de la media -Sena en al mañana se les ofreció un almuerzo que no cumplía con las condiciones alimentarias para los estudiantes, cito que tenia
• La ensalada tenia un aspecto bastante desagradable
• Las porciones que se manejan tanto de proteína como de vegetales no se
están cumpliendo como lo dice la minuta.
• Las papas criollas estaban crudas según los estudiantes de bachillerato.
• El arroz a veces este crudo y otras veces mazacotudo Y en otras ocasiones s e presenta:
• Los niños se quejan que les dan la comida quemada (me dicen que un día les dieron los garbanzos quemados)
• La carne cruda porque aún le sale sangre.
• El jugo es a veces rebajado con mucha agua no se le siente la fruta.
• Ya veces de sobremesa les dan agua y no les dan fruta.
En cuanto a las porciones hay niños que se quejan que les dan muy poco, seria posible que los niños que quieran repetir lo puedan hacer, eso mas que todo para los de bachillerato, y que las ensaladas las hagan más llamativas a los ojos de los estudiantes, por que la comida entra por los ojos y así como la sirven lo que produce es que los niños no la consuman y se produzca desperdicio en grandes cantidades. 
Ahora como solicitud de los padres de la jornada de la tarde de bachillerato, es posible que los estudiantes de bachillerato tengan derecho a su refrigerio es que tengo entendido que los recursos los giran para todos los estudiantes y algunos estudiantes no llevan onces en la tarde y la gran mayoría de estudiantes de bachillerato no consumen el almuerzo del colegio y pues seria bueno que ellos puedan acceder a este refrigerio.
Es posible brindárselo de parte del colegio
En cuanto al refrigerio que se les brinda a los niños de primera infancia y los de media del Sena.
• La bebida láctea que se les está brindando a los niños es muy aguada no tiene leche y se llama bebía láctea, no les dan yogurt, ni kumis y de vez en cuando pues se les dan un jugo de cajita, pero tenemos entendido que debe ser un lácteo.
• La fruta que se les está brindando a los niños, es fruta que está demasiado
verde, sale desabrida y a veces les dan banano y ya están muy maduros, casi negros, y por ese motivo muchos niños muerden la fruta y como no es agradable, la botan esto contribuye al desperdicio.
• En cuanto a ol que viene en paquete, como son los sándwiches, torticas a veces vienen con fecha casi para vencerse de inmediato.
• Otras veces ol refrigerios no son llamativos para los niños, ya que lo que ofrecen es una leche entera, unas galletas soda y una gelatina de pata, pues muchos niños no consumen eso, lo botan y lo desperdician.
Quiero adjuntar algunas fotografías de los almuerzos reportados por los estudiantes.
Don Alirio yo con esto no busco que quiten el servicio de comedor, por el contrario, busco el mejoramiento de este, pero me duele ver como los profesores nos informan, que los niños prefieren botar la comida.
Aveces es necesario que ustedes como directivas conozcan estos casos con el
fin de mejorar y así evitar el desperdicio de los alimentos, esto contribuye a que muchos de los estudiantes puedan aprovechar de este servicio.
Yo como madre de familia le agradezco al colegio por este beneficio que les dan a todos los estudiantes, pero me parece muy triste que muchos estudiantes voten la comida por la mala preparación o por la mala entrega que hacen del beneficio
Otro favor que queríamos pedirle como padre representantes del colegio de la jornada tarde es si es posible la organización de los muchachos que van a almorzar a las 1 de la mañana de la jornada tarde a ver si es posible darles algún tipo de tarjetica para que ellos vayan ingresando de manera ordenada porque muchas veces se presenta que los estudiantes de curso superiores, les quitan el puesto a los niños más pequeños, los tumban y ellos no alcanzan a almorzar por que quedan de ultimo y les toca irse a sus clases sin almuerzo o muchas veces no alcanzan a terminar de almorzar porque ya tienen que entrar a clases, entonces queríamos solicitarle si es posible que a los niños que vayan llegando se les pudiera dar una tarjetita para mantener el orden de llegada.</t>
  </si>
  <si>
    <t>IN92761</t>
  </si>
  <si>
    <t>De manera atenta remito solicitud realizada por la Señora Nubia Morales Parra acudiente de la estudiante Sara Sofia González Morales curso 1003 en el la cual refiere requerimiento de menú especial por condición médica de la alumna. 
Agradezco su atención quedando atento a las indicaciones dadas por Ustedes.
Petición de la madre: En calidad de madre y acudiente de la alumna Sara Sofía Gonzalez Morales del curso 1003.
Me dirijo a usted señor Coordinador con el fin de pedirle el favor de que me colaboren con el almuerzo de mi hija que sea (Proteína, Verduras, yensalada) y de vez en cuando un carbohidrato.
Puesto que hoy 25/ abril/ 2024 fue atendida por cirugía pediátrica y esa fue la recomendación yes por el bienestar de la salud de mi hija, para mejorar la digestión ya que me van a hacer seguimiento cada cuatro meses.
Esto es para evitar una cirugía de colón esta recomendación es porque ella está en el colegio prácticamente 8horas, yel tiempo restante ya es responsabilidad mía como madre.</t>
  </si>
  <si>
    <t>IN72757</t>
  </si>
  <si>
    <t xml:space="preserve">Por medio de la presente hacemos las siguientes solicitudes para su revisión con el fin de mejorar la calidad de los productos entregados a los estudiantes. 
1. se estudian las sugerencias de acudientes y basado en ello se solicita a compensar, una prueba organoléptica de los alimentos para verificar lo que se está entregando a los estudiantes. Se diseñará un formato en el que se evidencia los resultados de las pruebas que realizarán los representantes de padres del comité de Pae institucional o de la escuela para luego socializarlo.
2. hacer seguimiento a los menús donde se presenta el desperdicio. 
3. El 21 de abril se haya un desperdicio de 30 almuerzos aproximadamente que corresponde al menú 16, cerdo guisado, mix de verduras y papa campesina y arroz cilantro. 
4. Frente al rollo de queso se sugiere revisar la cocción del mismo porque al consumirlo se percibe presuntamente la tortilla cruda. 
5. Se solicita el cambio de paleta por una bebida, en el caso de preescolar (primera infancia) jornada mañana pues es difícil su consumo por estar congelado y la hora de entrega.  
6. Frente al menú 17 se identifica desperdicio presuntamente por la falta de cocción y dureza de los Frijoles. 
7. Frente al menú 8, se sugiere mejor cocción de la pasta pues no es consumida aumentando el desperdicio. 
8. Frente a la pera, se sugiere un cambio de fruta o por una más blanda porque es muy dura para los niños de preescolar (primera infancia).  
9. Sugerimos mejor cocción de la papa pues llega demasiado dura. </t>
  </si>
  <si>
    <t xml:space="preserve"> IN76804</t>
  </si>
  <si>
    <t>Solicitamos muy amablemente visita de interventoría al colegio NELSON MANDELA ya que en varias ocasiones nos han echo falta refrigerios en la tarde y se nos han quedado alumnos sin refrigerio. No sabemos cual a sido la novedad si es de la empresa porque no vienen las cantidades en lo que dice en las bolsas y queremos poner en conocimiento si es error en el embalaje y están contando mal y nos esta perjudicando porque se nos quedan los alumnos sin refrigerio.</t>
  </si>
  <si>
    <t>IN84787</t>
  </si>
  <si>
    <t>E-2024-74800</t>
  </si>
  <si>
    <t>Con el presente  hago un informe  de algunos situaciones que se vienen presentando en la sede 2 con el PAE.
La persona encargada de la entrega del suministro en la institución en la Jornada mañana sede 2, luego de terminar la respectiva entrega se traslada a la sede 1, manifestando que es orden de la empresa para apoyar en la entrega del refrigerio, Solicito por favor si es posible  que como único puesto de trabajo sea la Sede 2, pensando siempre en la seguridad e integridad del apoyo y además ya el tiempo no le alcanzaría para realizar el desplazamiento ya que desde el día de ayer se inicio la segunda entrega para los niños de primera infancia.
El día de ayer el operador del vehículo le manifiesta a la Interventora que se solicitó que el refrigerio de primera entrega fuera dejado en la institución en un horario de 5:30 a.m a 9.30 a.m (Anexo copia de la planilla) aclaro que esta solicitud no se realizó por parte de la institución teniendo en cuenta que el horario de trabajo de la persona de Apoyo PAE es de 6:30 a.m a 3:30 p.m.
Solicitamos que se haga llegar a la institución de manera general una minuta semanal del refrigerio que será entregado con el fin de verificar la variedad de los productos en los menús semanales, ya que hemos evidenciado que en la misma semana envían varias veces el mismo complemento alimenticio ejemplo la leche y  los estudiantes no la quieren consumir lo que hace que se desperdicie el alimento
Por favor revisar el estado de maduración de las frutas porque a veces llegan muy maduras o duras y los estudiantes no las consumen.</t>
  </si>
  <si>
    <t>IN90713</t>
  </si>
  <si>
    <t>En el año 2024 se han presentado varias problemáticas en reiteradas ocasiones las cuales lamentablemente manifesté de forma verbal a la parte de coordinación, al personal del PAE y compensar la cual cometí el error de no hacerlo por escrito y poner un radicado confiando en la buena fe del personal y pensando que iban a atender mis sugerencias al pro de mantener  un mejor servicio con el mes de marzo el día 4 el arroz estada super ahumado, lo manifesté al personal de compensar lo cual me contestaron iban a estar pendientes, le referí a la coordinadora Erika y me dijo que ya les había dicho, hace más o menos alrededor de unos 15 días bajaron a almorzar a los estudiantes de bachillerato junto con los niños pequeños lo que debido a su mala organización los estudiantes de bachillerato tuvieron que almorzar en el piso del mezzanine, y lo que ya colmó la paciencia fue el día de ayer que en la tarde recibí una llamada por parte de mi hijo que es de inclusión y manifestaba que fuera 
por él o le llevara alimento porque eran casi las 3 de la tarde y no había almorzado, según el área de compensar y directivos dijeron que habían repetido porque era un menú delicioso, si ese menú era delicioso el día de ayer porque el día martes 23 de 
abril también los cursos 7-8-10 se quedaron sin almuerzo</t>
  </si>
  <si>
    <t>Anexo correo enviado por padres de familia que conforman el Comité del PAE del colegio INEM Francisco de Paula Santander donde solicitan aclarar una situación con la marca en especifico de un yogurt  y una noticia que salió hace poco acerca de ese producto, solo solicitan que por favor les aclaren si es cierto la novedad con ese producto.
Correo del padre del CAE: se solicita la verificación y comunicado sobre el producto de marca PIPPO administrado por el PAE a los niños, niñas y adolescentes del colegio INEM de Kennedy donde la marca presento inconformidad por el INVIMA y solicitaron retirar el lote.
El día de hoy suministraron de bebida bonyour PIPPO 
Es importante el seguimiento porque quien consume estos productos son los NNA</t>
  </si>
  <si>
    <t>IN84761</t>
  </si>
  <si>
    <t xml:space="preserve">Teniendo en cuenta el correo que antecede me permito informar que el dia de hoy 25 de abril del 2024 los operarios de la empresa Social Food inician descargue de refrigerio a las 8:56 am en el Colegio El Ensueño IED haciendo caso omiso al horario establecido desde el mes de febrero, situación que afecta la logística interna de la Institución, ya que contamos con servicio de comida caliente que inicia a las 11:00 am. </t>
  </si>
  <si>
    <t>IN72735</t>
  </si>
  <si>
    <t>Se recibe a traves del canal dexon, solicitud del senor nelson diaz, quien manifiesta inconformidad lya que en repetidas ocasiones, he solicita que la secretaria de educacion evalue el colegio la amistad con las sedes en llano grande y pinar del rio, ya que el refrigerio que dan es muy malo, frutas dañadas, adicional las profesoras casi no dan clase, si no es que salen temprano, o no hay clase, adicional dejan una cantidad de tareas para la casa, y para los padres, y en clase no avanzan nada. Por favor tomar medidas urgentes porque ellos creen que Porque la educacion es gratuita debe ser mala... "la peticion del ciudadano se complementa en el adjunto".</t>
  </si>
  <si>
    <t>De manera atenta y para los fines respectivos informamos a ustedes la novedad presentada el día de ayer 22 de abril del 2024, en relación a la NO entrega del segundo suministro de refrigerio en la institución, sin razón alguna, sin notificación previa, lo que derivo que los estudiantes de la institución, quienes permanecen en una horario de jornada única, no recibieron su segundo refrigerio del día, cabe resaltar que al elevar la consulta al proveedor, este indica que no fue dispensado desde la bodega. En consecuencia, sentamos por este medio el precedente, toda vez que lo ocurrido involucra el alimento de nuestros estudiantes, claramente de vital importancia. Agradecemos su atención y a la espera de que esto no se presente nuevamente.</t>
  </si>
  <si>
    <t>I-2024-48710</t>
  </si>
  <si>
    <t>De manera atenta y para los fines respectivos informamos a ustedes la novedad
presentada el día de ayer 22 de abril del 2024, en relación a la NO entrega del segundo
suministro de refrigerio en la institución, sin razón alguna, sin notificación previa, lo que
derivo que los estudiantes de la institución, quienes permanecen en una horario de
jornada única, no recibieron su segundo refrigerio del día, cabe resaltar que al elevar la
consulta al proveedor, este indica que no fue dispensado desde la bodega.
En consecuencia, sentamos por este medio el precedente, toda vez que lo ocurrido
involucra el alimento de nuestros estudiantes, claramente de vital importancia.</t>
  </si>
  <si>
    <t>I-2024-48800</t>
  </si>
  <si>
    <t>Cordial saludo, de manera atenta deseo reportar una situación que se nos presentó el dia de hoy en la sede C, del Colegio Entre Nubes Sur Oriental, en la entrega del almuerzo; en donde llego la alimentación a las 12.40 pm, hora en la que los estudiantes ya han salido, razón por la cual se solicitó en un inicio que los almuerzos llegaran primero a la sede C, y luego se dirigieran a la sede A, donde también cuentan con el servicio.
Sin embargo, esto no ocurrió hoy, y una cantidad considerable de estudiantes no recibió su almuerzo. 
La institución conoce de la franja horaria que tienen de entrega de almuerzos, pero mi institución cuenta con una situación de contingencia, que impide tener un horario más allá de las 12.30 pm.
Agradecemos sea tenida en cuenta esta observación, para que no suceda en futuras ocasiones.</t>
  </si>
  <si>
    <t>IN70777</t>
  </si>
  <si>
    <t>Buenas tardes soy una mamita del colegio oea sede b necesito por favor me escuchen ya q en esta institución pasa anomalías como a los niños les quitaron deporte respecto a jornada extendida hay ocasiones donde no les dan desayuno pero los
docentes tampoco habisan a aparte de esto les daban almuerzo y ya no les dan mi pregunta es q esta pasando con los recursos no es justo q vayan acabando cada día más con lo q el colegio consiguió aparte de esto hay negligencia por parte de los profesores mi hijo se golpeó ayer en la cabeza y nadie me informó llego con un dedo lastimado y nadie ha dado respuesta solicito porfavor se habrá una investigación muchas gracias</t>
  </si>
  <si>
    <t>Por medio de la presente quiero darle a conocer la inconformidad que estamos presentando los padres del estudiantes del grado 501 jornanada con la docente del la asignatura de ciencias naturales, si bien es cierto durante la pandemia se creó un grupo de WhatsApp el cual servía como medio informativo por las circunstancias de la época con el pasar de los años y una vez superada está etapa los grupos continuaron, con la finalidad de igual manera de que los padres estuviéramos enterados de las noticias del colegio que se toman de última hora , como lo son cuando los estudiantes no tenían almuerzo o alguna otra situación particular que se presentará en general de conocimiento o interés de los padres de familia. Sin embrago y una vez precisado lo anterior se está volviendo repetitivo que la docente se ciencias naturales envié tareas o talleres por este medio que por alguna razón no le hes posible hacerlo en clase , en semana santa envío a mitad de semana un taller para que los chicos realizarán cuando vienen de una alternancia y con el cual ella muy seguramente contó con el tiempo disponible para realizarlo y enviarlo a tiempo , a lo que voy es que uno como padre o madre de familia se programa y se organiza, programa vacaciones o otros planes coordinando que los estudiantes deben sus actividades al día y así no tener sobre tiempos, Cuando uno ya deja esto cuadrado por decirlo de esta manera , la docente envía un taller en horario no laboral , y no estudiantil , situación que se está volviendo repetitiva el día de hoy nuevamente enviar por WhatsApp através de la representante de padres de familia una tarea que los niños deben terminar y como lo deben hacer con que material ect... En un horario extra laboral y no contando que somos muchos los padres que llegamos tarde a nuestros hogares y que cuando llegamos nuestros hijos ya están durmiendo y con sus tareas echas , claro echas las que dejan en el colegio y se les informa a ellos , más no las que la profesora informa cuando sale del colegio , es importante educar a la docente que así como muy seguramente a ella le incomodaria que fuera de su horario un padre le pidiera información de su hijo a nosotros también nos molesta que esté utilizando este canal para su beneficio propio y de lo que no puede hacer en el salón de clases .
2. De otra parte desde el inicio de este año los niños no han podido ser beneficiados del su alimentación escolar de maneraadecuada,debencomerfríoysubebidaeraunabotelladeagua,yenbandejas ...Claroestáquecuandoestolo daban por que luego paso a un refrigerio y ya ahora llegamos al punto de una alternancia de refrigerio unos días si otros no , SABE USTED Cuantos NIÑOS la única alimentación que reciben es la que les ofrece el colegio??? De manera interna pude confirmar que la consecion de este contrato lo tiene compensar y que no ha tenido ninguna modificación, entonces debido a que se dan estos cambios tan abruptos con las alimentación de nuestros niños. Como enviar una circular la cual adjunto que suspenden las comida caliente y realmente siempre desde que entraron han comido FRIOOO, por que está semana solo el refrigerio es dos días si el contrato de PAE NO HA TENIDO NINGÚN CAMBIO.
3. Quiere dar claridad que estás manifestaciones las daré a conocer a los entes correspondientes y reguladores ya que es muy triste como después de que el colegio inaguró año tras año ha venido deteriorando su calidad en Cuanto a todo. 4. Es triste recordar pero hasta el año pasado les pidieron llevar cucharas para comer por que ya el restaurante no tenía la cantidad necesaria</t>
  </si>
  <si>
    <t xml:space="preserve">Como institución educativa ESTRELLA DEL SUR, de la localidad 19 (Ciudad Bolívar), nos sentimos preocupados por el complemento alimenticio que se distribuyó el día de hoy (19 de Abril) en la institución educativa tanto en la jornada mañana como tarde. El cual consistió en Kumis y dos croissant, para todos los estudiantes de la institución desde grado jardín a grado undécimo. Adicionalmente hemos notado que en las dos últimas semanas ha faltado la fruta en el complemento.
Dentro de lo establecido como alimentos saludables, notamos con preocupación que no se está cumpliendo con lo propuesto como complemento saludable. Es de recordar que, dentro de la comunidad de Ciudad Bolívar, mucho de nuestros estudiantes en la mayoría de las ocasiones es el único alimento que consumen al día. </t>
  </si>
  <si>
    <t>IN90669</t>
  </si>
  <si>
    <t>En el entendido que una de nuestras funciones es garantizar el acceso a la educación en las mejores condiciones posibles para cada uno de los niños matriculados en el sistema y ante la urgencia de establecer mecanismos para ahorrar agua en la ciudad sin afectar lo primero, considero de vital importancia hacer una reunión urgente con el operador contratado por la SED para la preparación de la comida caliente para nuestros estudiantes, con el fin de hacerles entender la importancia de ajustar y flexibilizar, en la medida de lo posible, sus protocolos de desinfección de alimentos y superficies así como la cocción de los alimentos, especialmente en los días en que por el racionamiento del agua no sea posible cumplir con el flujo de agua o la presión acostumbrada en el momento de la operación del comedor escolar.
Paso a explicar mi solicitud a raíz de lo sucedido el pasado miércoles 17 de abril en las instalaciones del colegio Filarmónico Jorge Mario Bergoglio:
A pesar de contar con un tanque de reserva de 52 metros cúbicos que, según la dirección de construcciones, debería alcanzar para varios días de suministro al colegio, el día miércoles 17 de abril.
recibí llamada a las 6:30 a.m. informándome que el colegio no tenía agua después del día anterior con racionamiento, las únicas personas que pudieron utilizar agua esa mañana fueron las operarias de compensar que a las 6:00 a.m. llegaron a trabajar. De manera inexplicable medio tanque de agua que había quedado el día anterior a las 6:00 p.m. a la llegada de los estudiantes al día siguiente ya no estaba (estamos monitoreando dicha situación pues no hay fugas visibles) y ahí empezó el calvario.
2. Solicitar el carrotanque con el que aparentemente se contaría para garantizar el servicio con la respuesta que llegaría en más o menos 6 horas, es decir 480 estudiantes aproximadamente sin almuerzo en una jornada escolar de 7 y más horas.
3. Recibir la llamada de la gestora indicando que tenía agua para cocinar el pollo, le faltaba completar la para el arroz y lavar las papas y que el servicio ya no se podría iniciar a la hora acostumbrada.
4. Inicio de la llegada de agua (que realmente en el colegio nunca de fue totalmente, tuvo bajísima presión) aún no al comedor escolar pero si a una llave muy cercana al mismo, a las 9:40 a.m. pero era para la gestora IMPOSIBLE transportarla hasta la cocina sin autorización de ??????? aun con el ofrecimiento de ayuda del personal asignado al colegio y a pesar de que el pollo ya se encontraba cocinado la amenaza era que tocaba botarlo si no se lograba cocinar el resto de los alimentos.
5. Por fin con autorización de......???? sobre las 10:30 pudieron transportar agua (se les había dicho una hora atrás). y cocinar los alimentos para dar almuerzo a los estudiantes a partir de las 12:30, mientras el tanque se llenaba y las bombas volvían a dar la presión habitual en el suministro del preciado líquido.
6. A las 3:00 p.m. la presión fue suficiente y había que lavar de todo, bandejas como cuatro veces cada una, vasos por lo menos dos veces, utensilios super/hiper/mega desinfectados y otra vez a las 4:00 p.m el colegio sin agua (1/4 de tanque gastado en una hora); es inaudita la falta de conciencia y flexibilidad para entender que TODOS hemos ajustado nuestros hábitos de consumo de agua pero en la cocina del comedor escolar no se puede.
7. Soy testigo del consumo exagerado de agua en los procesos de lavado que Compensar hace a TODO lo que tiene a su cargo, llaves abiertas a toda presión, canecas llenas de agua para el lavado 1, cambio de agua para el lavado 2, recambio de agua para el lavado 3 y paso por máquina lava vajillas, de verdad hay que lavar cada bandeja 4 veces? y eso que me informaron que en lo que más gastan agua es en el lavado del piso del cuarto frío (calculen la cantidad de agua) y que todo es requerimiento de CALIDAD y que no hay nada que hacer. No lo puedo creer.</t>
  </si>
  <si>
    <t>E-2024-71401</t>
  </si>
  <si>
    <t>Las docentes de las sedes, específicamente la sede Llano Grande jornada mañana, hemos evidenciado el malestar de los niños y niñas por la falta de un menú variado. Los estudiantes están cansados de productos repetitivos como la mogolla y la leche. En varias ocasiones los han recibido dos días seguidos.
Aquí envío evidencias fotográficas de ello.
En las sedes, no hemos tenido inconvenientes con el estado de los productos, a excepción de un queso que se pudo resolver en el momento. Hemos estado al tanto y la calidad de los productos es adecuada.
Sin embargo, sabemos que nuestros estudiantes requieren un menú como el que la SED promueve en los medios de comunicación, pero que no se evidencia en el día a día. Nuestros niños y niñas tienen
requerimientos nutricionales específicos, acordes con la edad y el desarrollo, a los cuales el menú del
refrigerio no responde. También es necesario tener en cuenta que los estudiantes de las sedes en muchas ocasiones compensan con el refrigerio las falencias nutricionales que hay en el hogar.
Reconocemos que la mogolla y la leche son complementos alimenticios adecuados, pero los estudiantes y las docentes esperamos que haya variedad y calidad en los productos suministrados.
Por ejemplo, el 11 de abril de 2024 los niños recibieron mogolla multicereal junto con galleta multicereal leche, sin fruta. Envío evidencia de ello en los anexos.
Entendemos los argumentos de los proveedores respecto a que ellos se abastecen de lo que hay en la
planta, pero es necesario que mejore el menú y la manera como organizan los componentes a diario.</t>
  </si>
  <si>
    <t>IN74729</t>
  </si>
  <si>
    <t>I-2024-47106</t>
  </si>
  <si>
    <t>Como comunidad manifestamos nuestra extrañeza por el no suministro de
alimentación escolar (comida caliente) para nuestros estudiantes de jornada única.
Solicitamos en lo sucesivo se nos informe oportunamente para poder encontrar
soluciones transitorias en compañía de nuestra comunidad.</t>
  </si>
  <si>
    <t>I-2024-46377</t>
  </si>
  <si>
    <t xml:space="preserve">Como institución educativa ESTRELLA DEL SUR, de la localidad 19 (Ciudad Bolívar), nos sentimos preocupados por el complemento alimenticio que se distribuyó el día de hoy (16 de Abril) en la institución educativa tanto en la jornada mañana como tarde. El cual consistió en leche, pan de bono, galleta de granos ancestrales, para todos los estudiantes de la institución desde grado jardín a grado undécimo. Adicionalmente hemos notado que en las dos últimas semanas ha faltado la fruta en el complemento.
Dentro de lo establecido como alimentos saludables, notamos con preocupación que no se está cumpliendo con lo propuesto como complemento saludable. Es de recordar que, dentro de la comunidad de Ciudad Bolívar, mucho de nuestros estudiantes en la mayoría de las ocasiones es el único alimento que consumen al día. </t>
  </si>
  <si>
    <t>IN90624</t>
  </si>
  <si>
    <t xml:space="preserve">
Refrigerios plan pae cuidad bolivar, los senores transportadores de los refrigerios, estan dejando los mismos, en un horario fuera del habitual, el horario normal es desde las 7:15am, estan llegando sobre las 5:20am a los colegios, y en ese horario no hay personal responsable de compensar, que los verifique y resiva, los proveedores se aprovechan de esto para llevar alimentos adulterados, vencidos, cambiados, en mal estado. Frutas descompuestas. Por favor controlen esto, por nuestros hijos</t>
  </si>
  <si>
    <t>Inconformidad prestacion de servicio pae ied clemencia de caycedo. Tengo dos hijas una de 10 años en grado quinto y otra de 13 anos en grado octavo, recientemente, mi hija me ha informado que el colegio esta obligando a todos los estudiantes a consumir el almuerzo que se ofrece en las instalaciones del colegio. Lamentablemente, mi hija ha expresado en multiples ocasiones su disgusto por la comida servida en la institucion, lo que ha llevado a que se sienta indispuesta y desmotivada para asistir a clases, a tal punto que e tenido que ir a recogerla porque se a vomitado en el colegio, como padre, considero que es importante respetar las preferencias alimenticias de mi hija y garantizar que reciba una alimentacion adecuada y saludable durante su jornada escolar. Es preocupante para mi ver que mi hija se ve obligada a consumir alimentos que no le gustan y que le estan causando malestar fisico, adicionalmente mi hija mayor me ha informado que se le esta prohibiendo llevarse a casa el agua que suministran en el colegio la cual hace parte del almuerzo escolar, segun lo manifestado por ella, la profesora requiere que los estudiantes dejen sus botellas de agua en el colegio, lo que impide que puedan consumir el agua fuera del horario escolar, considero que es fundamental garantizar que los estudiantes tengan acceso a agua potable durante todo el dia para mantenerse hidratados y saludables. Restringir el acceso al agua que llevan consigo los estudiantes puede resultar perjudicial para su bienestar y salud, especialmente durante los periodos de actividad fisica y clima calido. Es fundamental que mis hijas tengan la libertad de elegir que alimentos consumir durante su jornada escolar, respetando sus preferencias alimenticias y necesidades individuales. Del mismo modo, creo que es esencial garantizar que tengan acceso continuo a agua potable para mantenerse hidratadas y saludables durante el dia. Por lo tanto, solicito respetuosamente que se revisen las politicas relacionadas con la alimentacion y el consumo de agua en el colegio, y que se permita a los estudiantes tener la libertad de elegir sobre estos aspectos esto incluye la posibilidad de que mis hijas opten por no consumir el almuerzo proporcionado por el colegio y que se les permita llevarse a casa el agua</t>
  </si>
  <si>
    <t>Se comunica ciudadana el día 11/04/2024, siendo las 14:20, con el fin de instaurar un derecho de petición de interés particular ante la entidad competente, manifestando que en el Colegio Alvaro Gomez Hurtado sede d. En el grado o, han estado entregando los refrigerios desde el inicio del ciclo escolar, con productos vencidos, asimismo al intentar consumirlos se encuentran bastante duros. Por esta razon, requiere a la entidad correspondiente para que verifiquen, y evidencien la fecha de vencimiento a la hora de hacer la entrega de los mismos.</t>
  </si>
  <si>
    <t>La presente es para presentar una queja respecto a los refrigerios que se les da a los niños, a mí hija de 5 años le han dando refrigerios en mal estado, a llegado al punto de enfermarse pido por favor una revisión o seguimiento de ello no solo por mi hija di no por todos los niños que consumen estos alimentos quedó atenta muchas gracias.</t>
  </si>
  <si>
    <t>El PAE nesesitamos que los niños jornada mañana del colegio los pinos reciban almuerzo es un colegio muy bueno pero los niños se bajan de peso por que manejan horario complementario y sin almuerzo es preocupante</t>
  </si>
  <si>
    <t>E-2024-67948</t>
  </si>
  <si>
    <t>Solicito su diligencia para que desde el colegio enviemos comunicación al PAE, últimamente está llegando un refrigerio muy desbalanceado, y regular, los jóvenes no lo están queriendo y se ve desperdicio. Por más que trabajemos en campañas pedagógicas, no podemos obligar a que lo consuman. 
Hoy el refrigerio fue un kumis y dos mogollas, ayer también fue mogolla. productos poco saludables, altos en azúcar, sodio y grasas saturadas.  El menú enviado no se cumple. Adjuntan foto</t>
  </si>
  <si>
    <t>IN74701</t>
  </si>
  <si>
    <t>Buenos días para todos se ha solicitado inspección y vigilancia al colegio hernan duran dussan por todas las insconsistencia.
1 manejan el presupuesto al gusto de la rectora.
2 maneja el dinero del 2024 sin autorización del consejo directivo del 2024.
3 no hay control con el pae miren el desorden total con estás comidas.
4 miren como ingresan y salen los estudiantes.las puertas no son adecuadas falta control 5 hay contratos a todo costo pero si comprar 14 millones para arreglos locativos.
Por eso inspección control y vigilancia .una auditoría de los años anteriores y este 2024 por qué manejan las cosas a los intereses personales.</t>
  </si>
  <si>
    <t xml:space="preserve">Exigencia de honorarios dignos y estabilidad laboral para los profesionales de alimentos en el programa pae estimada secretaria de educacion de bogota, nos dirigimos a usted en calidad de profesionales de alimentos que desempeñan funciones de interventoria en el programa de alimentacion escolar (pae) en la ciudadde bogota. queremos expresar nuestra preocupacion por la situacion actual en la que nos encontramos. particularmente en lo que respecta a nuestros honorarios y la estabilidad laboral. durante los ultimos años, hemos observado con inquietud la falta de ajustes adecuados en nuestros honorarios. como parte fundamental del programa pae, contribuimos significativamente al cumplimiento exitoso de sus objetivos, garantizando la calidad y seguridad alimentaria para los estudiantes. sin embargo, nuestros esfuerzos no se ven reflejados en una compensacion justa y digna por nuestro trabajo. ademas de la cuestion salarial, queremos destacar la inestabilidad laboral que enfrentamos debido al tipo de contrato por prestacion de servicios. esta modalidad ha generado incertidumbre cada vez que hay un cambio de empresa encargada del programa, lo cual ha sido frecuadamente. nos preocupa que cada nueva empresa no solo herede las responsabilidades del contrato, sino tambien las deficiencias en los pagos y los retrasos en los mismos, lo cual afecta negativamente nuestra situacion financiera y nuestra calidad de vida. como profesionales comprometidos con la nutricion y el bienestar de los estudiantes, creemos firmemente que merecemos condiciones laborales justas y estables que reconozcan nuestro trabajo y experiencia. por lo tanto, solicitamos respetuosamente que se considere lo siguiente: 1. revision y ajuste de nuestros honorarios de acuerdo con la importancia y responsabilidad de nuestras funciones en el programa pae. 2. implementacion de contratos laborales que brinden estabilidad y seguridad a los profesionales
de alimentos, evitando la precarizacion laboral asociada a los contratos por prestacion de servicios. 3. garantia de pagos oportunos y justos, independientemente de los cambios en las empresas contratadas para la ejecucion del programa. confiamos en que, al atender estas solicitudes, se fortalecera el programa pae y se
promovera el bienestar tanto de los profesionales de alimentos como de los estudiantes a los que servimos. agradecemos su atencion a este asunto y esperamos una pronta respuesta que refleje su compromiso con el personal que trabaja arduamente para el exito del programa pae en nuestra ciudad. atentamente, profesionales en alimentos en bogotá
</t>
  </si>
  <si>
    <t>Le comento que en repetidas ocasiones, he solicita que la secretaria de educación evalúe el colegio la amistad con las sedes en llano grande y pinar del rio, ya que el refrigerio que dan es muy malo, frutas dañadas, adicional las profesoras casi no dan clase, si no es que salen temprano, o no hay clase, adicional dejan una cantidad de tareas para la casa, y para los padres, y en clase no avanzan nada. por favor tomar medidas urgentes porque ellos creen que porque la educación es gratuita debe ser mala.
agradezco por favor su ayuda, sé que usted está muy ocupado intentando resolver el mierdero que han dejado otros gobiernos, pero este es otro que se debe corregir.
bendiciones y siga luchando incansablemente por sacar el pais adelante y que lospobres dejen de ser pobres.</t>
  </si>
  <si>
    <t>Esperamos te encuentres muy bien, queremos comentarte sobre una novedad que surgió esta semana para saber cual es la ruta a seguir, por una solicitud que realizan los profesionales de Sanidad que hacen acompañamiento al colegio.
En una visita esta semana, nos informan que en la entrega del almuerzo de los estudiantes es indispensable utilizar las bolsas de acuerdo con los códigos de colores según la norma, por lo tanto, debemos en la recolección de residuos de la comida caliente
tener bolsas de colores según corresponda. Actualmente solo se está utilizando la bolsa de color blanco.</t>
  </si>
  <si>
    <t>IN86632</t>
  </si>
  <si>
    <t>Deseo poner en conocimiento de su dependencia la situación que se está presentando en nuestro colegio
Clemencia Holguín de Urdaneta. El colegio tiene en estos momentos el comedor escolar en reparación y, por ello no está en funcionamiento.
Desde el inicio del año escolar contábamos con comida caliente transportada en camones isotérmicos y desde el viernes 05 de abril de 2024 nos lo cambian a refrigerio reforzado, con la disculpa que no tienen camiones para seguir trayendo comida caliente, este comunicado nos lo dan de manera verbal en el colegio el 22 de marzo de 2024 por parte de la funcionaria Adriana Córdoba de la Dirección de Bienestar estudiantil
programa alimentación escolar PAE.
El jueves 04 de abril nos cambian al apoyo PAE de COMPENSAR, el funcionario José Antonio Mercado
Mercado para el colegio Clemencia de Caicedo sin ningún motivo y sin oficiar al colegio, el miércoles 11 de abril me reúno con las funcionarias de COMPENSAR Cindy Carolina Herrera y Nancy Rodríguez, quienes presentan esta novedad sin ninguna razón y me manifiestan que el funcionario volverá al colegio el viernes
12 de abril del año en curso. Cabe aclarar que, este funcionario nos daba todo el apoyo para la distribución del PAE en la institución haciendo que el proceso se efectuara de manera eficiente. El jueves 11 de abril nuevamente me informan que la rectora del colegio Clemencia de Caicedo no deja salir al funcionario en mención para que vuelva al colegio Clemencia Holguín de Urdaneta.
Cabe mencionar que los estudiantes de la media de nuestro colegio tienen clases algunos días hasta las
5:00 p.m y estos cambios afectan notoriamente no solamente a los educandos, sino que además, surgen problemáticas con los padres de familia, ya que nos vemos abocados a dar explicaciones que no está en
nuestras manos resolver
Es bastante complicado entender el manejo que hace COMPENSAR en la parte logística para que nuestro colegio se quede sin comida caliente transportada y trasladen al funcionario a otro colegio; ¿Será manejo de influencias?, ¿quién controla o vigila este proceso?
Solicito amablemente interponer sus buenos oficios para que se hagan los correctivos a estas novedades.
Agradezco la atención prestada,</t>
  </si>
  <si>
    <t>I-2024-43739</t>
  </si>
  <si>
    <t>Las veedurías del país están siempre atentas a la forma de contratar el pae, queremos felicitarlos por que ustedes en su gobierno se debe de exaltar y de reconocer, desde su llegada el pae a mejorado, pero en un pequeño seguimiento que cada vez es más notorio se ha observado a una persona que está negociando bajo la mesa, una contratista que ha venido manejando y manipulando los procesos contractuales desde el año 2017 en CUNDINAMARCA y 2022 ALCALDIA DE BOGOTA y que a la fecha se mantiene y es la que direcciona la forma de contratar y los valores, es importante indicar que la contratista MARGARITA
MARTINEZ SALDARRIAGA ha jugado un papel importante en hechos de corrupción, logró que se cambiara en cundinamarca en el 2022 de interventoría reconocida, como lo es la universidad nacional a una consocio de lo peor, logrando que se adjudicará a
una de sus amigos y que presentó graves errores frente a los contratos que supervisaba, cabe señalar que ya esta buscando nuevas interventorias segun la ultima conversacion que se escucho de ella, esto para el departamento de cundinamarca y en bogota juega con los oferentes y se reune con estos a puerta cerrada, pero claro cobra comision por ello, esta no es una denuncia publica, no queremos enlodar el buen nombre del doctor rey y de el alaclde galan y de quienes si trabajan por dicho programa, solo es una alarma, que se prende para que
evaluen bien, quien esta siendo contratado en sus equipos y quienes llevan tanto tiempo manipulamndo el sistema, esta contratista siempre mensiona a un señor llamado don Gomez ,
que es quien maneja la contratacion y quien segun sus palabras le ayuda con el tramite para lograr lo que ella promete.
 eticion:
número uno: señor gobernador y alcalde evalúa quienes hacen parte de la contratación de estos contratos de tanto dinero, no permita que personas que vienen manipulando estas entidades continúen haciéndole daño, verifiquen por que esta en su entidad
y quien la mantiene en su entidad, en el distrito sabemos que hace parte de un grupo mayor que se dedica a la
contratación arreglada, recuerde los escándalos de colombia
compra donde esta misma contratista hace parte de esos
procesos.
¿como maneja colombia compra definiendo temas que dejan huecos para poder ella negociar en los pae del pais?, es claro
que con poder superior maneja las entidades que dependen de lineamientos de colombia compra, Gran cambio señores de
colombia compra, más corrupción
número dos: le pido reserva con esta alarma, la contratista me
conoce y no me gustaria que me hagan ningún tipo de daño a mi
persona o familia.
número tres: verifique por su cuenta si es verdad que el señor
Gómez jefe o director de juridica le ayuda a organizar los procesos como ella indica en el departamento de cundinamarca,
no permitan que dañen el buen nombre de las personas.
Numero Cuatro: señor de colombia compra, como es posible que
esta contratista tenga acceso y maneje los lineamientos de
contratacion de los pae en el pais y al mismo tiempo sea
contratada para manejar las licitaciones de otras entidades como
bogotá y cundinamarca, entre otras que ya está buscando que
también la contraten, por que ustedes le dejan meter las manos
para que ella negocie y repito es una alarma por ahora, prevengan
escándalos en la w y en blu radio.</t>
  </si>
  <si>
    <t>E-2024-65701</t>
  </si>
  <si>
    <t>Somos del SISBEN y al momento el gobierno no le ha dado ningún tipo de ayuda a mis
hijos".</t>
  </si>
  <si>
    <t>E-2024-65692</t>
  </si>
  <si>
    <t>La presente tiene por objeto colocar en conocimiento lo qué está sucediendo en el colegio Villas del Progreso (Bosa) sede Primera Infancia (mañana)y sede Santafé, jornada(tarde).
A la fecha de hoy, no entregan refrigerios a primera infancia con diferentes excusas, cómo qué solo hasta hoy iniciaron clases completas, anteriormente salían a las 10 y 30. Otra excusa de la profesora que es necesario que Colbsusidio de la orden para entregar refrigerios y la última es que el Pae no ha hecho contratación con el Colegio a la fecha.
La otra sede (Santa Fé) sobran a diario cantidad de refrigerios que son repartidos por las funcionarias de Compensar a los trabajadores de servicios generales, guardas y para sí mismas dependiendo lo nutritivo del refrigerio del día, por ejemplo, sobró la semana pasada una canasta de bananos y fue repartido a las señoras de servicios generales. Cuando se trata de bonyur, quesos, burritos, etc, las mismas señoras de Compensar se los llevan.
Mi pregunta es : el Colegio firma contratos por cada sede? Pues bachillerato y primaria tienen refrigerios desde el primer día.
Si sobran refrigerios porque no se los proporcionan a primera infancia, cuya sede está a solo dos cuadras? Acaso este no es para alumnos? Muchos niños de primera infancia no tienen recursos económicos para proporcionarles unas onces variadas y de calidad.
Y la otra duda es qué si los refrigerios son para los empleados del Colegio o para los servidores de Compensar o son para los niños de esta Institución?
Agradezco se tomé la vigilancia y control a esta problemática, ya que hay detrimento del erario público y nuestros niños no pueden aprovechar los recursos que son dados para su bienestar.</t>
  </si>
  <si>
    <t>E-2024-65299</t>
  </si>
  <si>
    <t>El refrigerio del día de hoy martes 09 de abril, fue muy básico, un yoguth de bolsa y dos paquetes de galletas duras,  considero que se debe revisar lo que entregan a las instituciones, en epecial a personas tan vulnerables como los jóvenes y adultos que en muchas ocasiones el refrigerio constituye el alimento del dia.</t>
  </si>
  <si>
    <t>IN90558</t>
  </si>
  <si>
    <t>Como lo hablamos con preocupación varios Padres de Familia en la reunion del dia Jueves 4 de abril del presente año, nos preocupa los alimentos que están recibiendo los estudiantes (nuestros hijos) como las onces que da el colegio, ya que estos están llegando en mal estado, no se dan las porciones recomendadas y si que menos cumple estos refrigerios con una variedad en los alimentos ( que cumplan con las normatividad vigente en términos nutricionales, de calidad e inocuidad, garantizando el porcentaje diario de las necesidades de energía y nutrientes para los niños), nuestros hijos nos comentan esta situación y queda el precedente en este correo si llegase a ver problemas de salud a futuro en nuestros hijos, las evidencias fotográficas y manifestaciones verbales quedan a su divulgación,  agradecemos gestionar este PQRS ante las directivas del colegio y recordarles los deberes que hay para la institución:
b.  RECTORÍAS DE LAS INSTITUCIONES EDUCATIVAS
-Facilitar las condiciones administrativas, técnicas y logísticas para que los procesos de recepción, almacenamiento temporal, distribución y consumo de los refrigerios escolares se lleve a cabo de manera correcta.
-Realizar seguimiento al Programa de Alimentación Escolar en su IED
-Instaurar el comité de alimentación escolar a principio de cada vigencia y enviar acta de constitución a la SED. 
-Realizar el comité de Alimentación Escolar cada dos meses
-Validar que los estudiantes a atender en cualquiera de las modalidades se encuentren debidamente registrados en SIMAT.
-Reportar las novedades administrativas y técnicas. 
Novedades Administrativas: Las instituciones educativas deberán informar a la Dirección de Bienestar Estudiantil y al equipo de interventoría las novedades que conllevan a la cancelación total o parcial del servicio de alimentación escolar, con ocho (8) días hábiles de anticipación y antes de las 5:00 p.m. El reporte debe incluir toda la información necesaria: modalidad de atención, sede, jornada, cantidad y tipo de acuerdo a cada modalidad.
Novedades Técnicas: Las IED deben informar a la DBE y la Interventoría las novedades producto de eventos que surgen durante la recepción y distribución y el consumo de los alimentos pertenecientes a los refrigerios o desayunos o almuerzos escolares; y están asociadas a la calidad e inocuidad de los alimentos, por lo que se clasifican dentro de los grupos de calidad, cantidad, composición, horario, síntomas gastrointestinales, etc.</t>
  </si>
  <si>
    <t>IN88540</t>
  </si>
  <si>
    <t>Escribo para solicitar 6 bolsas blancas adicionales para el colegio Compartir Suba IED que serán destinadas para empacar los residuos sólidos aprovechables derivados del servicio de comida transportada (recipientes negros, tapas plásticas, cucharas plásticas y botellas de agua), que es la metodología por la cual se suministran los almuerzos diarios a la institución.
Aclaro que en la actualidad Compensar solo suministra 23 bolsas diarias que se destinan para el descomide de los 23 salones de la sede A del colegio.</t>
  </si>
  <si>
    <t>IN86625</t>
  </si>
  <si>
    <t>En un ejercicio de responsabilidad ciudadana y teniendo en cuenta los cortes de agua programados por la Alcaldía Mayor de Bogotá con el fin de mitigar el impacto del bajo nivel de agua para potabilizar y, a pesar de contar con un tanque de reserva que debería surtirnos por varios días, solicito hacer la recomendación a Compensar para hacer un uso más racional del agua en el proceso de preparación de alimentos y posterior desinfección de elementos, especialmente en el tiempo que dure la contingencia (aunque debe ser permanentemente), pues hemos detectado desperdicio del vital líquido especialmente al finalizar los servicios; en caso de no cumplir con dicha recomendación podríamos vernos avocados a retrasar el inicio del servicio el día posterior al corte afectando también a los estudiantes.</t>
  </si>
  <si>
    <t>IN88578
IN88648</t>
  </si>
  <si>
    <t>Nos permitimos poner en su conocimiento la situación que venimos presentando desde antes de semana santa con la comida caliente para los estudiantes del Colegio Gerardo Molina Ramírez jornadas mañana y tarde, ya que por la caída del techo en el comedor como consecuencia de un fuerte aguacero que se presentó el 21 de marzo, se canceló el servicio de comedor hasta que se realicen las reparaciones del caso.
Lo complejo de la situación es que muchos de los niños del colegio son de poblaciones vulnerables que requieren el desayuno o el almuerzo pues es la única comida que reciben en el día.
Al día de hoy han venido entregando refrigerios que contienen sándwich, leches saborizadas, jugos muy dulces y a veces una fruta, con el fin de reemplazar el desayuno o el almuerzo, que evidentemente no compensan el componente nutricional que requieren los estudiantes.
Nuestra solicitud está dirigida a que se les brinde a los estudiantes la comida caliente de forma normal, coordinando con el operador logístico COMPENSAR la entrega de estos alimentos en empaques desechables, mientras solucionan el inconveniente del techo del comedor, pues reitero, los refrigerios entregados no compensan las necesidades de alimentación y los estudiantes se están viendo muy afectados teniendo derecho a este beneficio, pues el gobierno destina recursos económicos anualmente para el PAE.</t>
  </si>
  <si>
    <t>Nos dirigimos a usted en calidad de profesionales de alimentos que desempeñan funciones de interventoría en el programa de alimentación escolar (PAE) en la ciudad de Bogotá. Queremos expresar nuestra preocupación por la situación actual en la que nos encontramos, particularmenteen lo que respecta a nuestros honorarios y la estabilidad laboral.
Durante los últimos años, hemos observado con inquietud la falta de ajustes adecuados en nuestros honorarios. Como parte fundamental del programa PAE, contribuimos significativamente al cumplimiento exitoso de sus objetivos, garantizando la calidad y seguridad alimentaria para los estudiantes. Sin embargo, nuestros esfuerzos no se ven reflejados en una compensación justa y digna por nuestro trabajo.
Además de la cuestión salarial, queremos destacar la inestabilidad laboral que enfrentamos debido al tipo de contrato por prestación de servicios. Esta modalidad ha generado incertidumbre
cada vez que hay un cambio de empresa encargada del programa, lo cual ha sido frecuadamente.
Nos preocupa que cada nueva empresa no solo herede las responsabilidades del contrato, sino
también las deficiencias en los pagos y los retrasos en los mismos, lo cual afecta negativamente
nuestra situación financiera y nuestra calidad de vida.
Como profesionales comprometidos con la nutrición y el bienestar de los estudiantes, creemos
firmemente que merecemos condiciones laborales justas y estables que reconozcan nuestro
trabajo y experiencia. Por lo tanto, solicitamos respetuosamente que se considere lo siguiente:
1. Revisión y ajuste de nuestros honorarios de acuerdo con la importancia y responsabilidad de
nuestras funciones en el programa PAE.
2. Implementación de contratos laborales que brinden estabilidad y seguridad a los profesionales
de alimentos, evitando la precarización laboral asociada a los contratos por prestación de
servicios.
3. Garantía de pagos oportunos y justos, independientemente de los cambios en las empresas
contratadas para la ejecución del programa.
Confiamos en que, al atender estas solicitudes, se fortalecerá el programa PAE y se promoverá el
bienestar tanto de los profesionales de alimentos como de los estudiantes a los que servimos.
Agradecemos su atención a este asunto y esperamos una pronta respuesta que refleje su
compromiso con el personal que trabaja arduamente para el éxito del programa PAE en nuestra
ciudad.</t>
  </si>
  <si>
    <t xml:space="preserve">La presente es para informar que en el COLEGIO DISTRITAL LEON DE GREFF, llega los refrigerios con frutas muy verdes imposibles de comer o tambien llegan dañadas, el pan que mandan llega como una piedra y tambien estan llegando incompletos, esto hace que la mayoria de los niños se queden sin refrigerio. </t>
  </si>
  <si>
    <t>E-2024-64537</t>
  </si>
  <si>
    <t>hola simmpre que voy al refrigerio tengo hanbre en ocacionesme dan cuando sobran pero en realidad yolo necito tood s los dias ya que somos una famila de bajos recurso y mi mama esta embarazadita una orientadora de refigerio simpreme dice que cuanso sobre yo salgode mi casa desde la 9 a giancia y hospaotla dia y de hay voy a estudiar en la tarde cuandomama tiene diene dienro me empaca pero abese se meriega se meapicha o ensucio mis cuadernos megustaria q pueran halbar con ell colegio ya que yo mereco por ser buena estudiante y lo nesecito no como otras qlo botan o los dejan tiras en las cafeteria en el pastos y pasillos y yo con hambre no es gusto aveces quiciera recojerlos y comermelos graicas yuleiang</t>
  </si>
  <si>
    <t>Hola lo que pasa e q mi mamita esta embarazada y briegamucho para poder empacarme almuerzo por temas de dinero ya q no esta trabajando y pues me emapca pero cuando lo voy a calenta se apicha o me envia poco ya estoy bajita de peso eso dijo el pediatra y yo estoy por fuera de la casa desde las 9 hasta las 7 pm ya que los lunes ingreso al colegio a las 9 por tengo gignacia los martes voy a hospital dia a las 9 y de hay mevoy al colegio en la ruta el miercoles tnego ginacia en el colegio y los jueves viernes hospitla dia de nuevo los sabados voy a refuerzo y violin al colegio mama hablo en el colegio par que medieroan el almuerzo pero solo dicen que a las niñas de jornada unica las cuales no lo aprobechas hay veces q los botan o lod dejan tirados y yo
queriendo aprovechar este veneficio no es gusto me gustaria q me ayudaran para poder reclarmar mi almuerzo todos los dias sin tanto
problema y humillacion creo q es un derecho que tengo verdad</t>
  </si>
  <si>
    <t>Buen dia me presento mi nombre es sebastian castillo, estudiante de zootecnia, el motivo por el cual hago esta peticion es para solicitar el nombre de las empresas encargadas de suministrar los alimentos al PAE en la ciudad de bogota especificamente el proveedor de huevo ya que fue imposible encontrar esta lista en la web, quedaría muy agradecido ya que es de vital importancia para un trabajo investigativo.</t>
  </si>
  <si>
    <t>E-2024-62555</t>
  </si>
  <si>
    <t>En reunión del 13 de marzo, donde nos informaron que a partir del 1 de abril el colegio tendría alimento transportado por la  intervención que se le realizará a la cocina y en donde participaron representantes de la SED y Compensar,  se llegaron a los siguientes acuerdos:
Compensar informó que entregaría por salón dos bolsas plásticas, una donde se deposita la bandeja del almuerzo y otra donde se deposita la botella de agua. Hasta el momento solo han entregado una bolsa por salón, los gestores de Compensar me informan que a la fecha solo están autorizados a entregar una sola bolsa, lo anterior no permite dar un buen manejo del reciclaje lo que va en contravía de las políticas del colegio.
Solicitamos nos envíen tres carros donde se puedan transportar las canastas donde se llevan los almuerzos de los estudiantes. Lo anterior  es necesario por la distancias entre salones y las rampas que tiene el colegio.</t>
  </si>
  <si>
    <t>IN72565</t>
  </si>
  <si>
    <t>Muy cordialmente me dirijo austedes ocnel fin de solcitar un almuerzo demas para la intitucion leceo mercedes anriño ubucadi en al cararas ya que en relaidad si lo nescitamos por temas de recursos economicos tiempo ya que ella asiste ala istitucion dos vecespr semana desde las 9 am y los demas dias a hospitla dia en samblas entocnes una niña de 9 años no tien habito de manejar un porta y menos consumirlo ya le enviado y llega con el por que se le daña o por que no termina de comer y se encuntra baja de peso del promedio que debe estar este tema lo escale con los endes encargados y no me grnatizaron que si sobra si de lo cntario no sepodia entonces pregunto veo salir a muchas nilas conelalmuerzo en ocaciones con ams de uno o los dejas por hay o los regalan no es gusto greo que mi hija si lo nescita en verdad y ella le gusta esas ultimas semanas a solicitado el almuerzo y muchas veces dicne que ya no hay creoq ue es conveniente que el envien el ella me gustaria que la pudiarna poner en lista de envios osea mas uno mas gracias anguie corredor</t>
  </si>
  <si>
    <t>E-2024-61762</t>
  </si>
  <si>
    <t>De manera atenta se remiten cartas de padres de familia que solicitan que les sea entregado ración de almuerzo adicional por diferentes motivos.
Solicitamos su concepto con respecto a estas peticiones
Agradecemos su respuesta. Se adjuntan cartas de 7 padres de familia y/o acudientes solicitando almuerzo.
SANTIAGO TABORDA y JUAN PABLO TABORDA
VALENTINA AGUILAR VASQUEZ (Curso 902)
ANDRES FERNANDO (Curso 902)
MIGUEL ANGEL MARTINEZ
MANUEL SANTIAGO DE LA ROSA (Curso 902)
LAURENT SOPHIA MORALES (Curso 701)
TOMAS SANTIAGO MONROY SUAREZ (Curso 802)</t>
  </si>
  <si>
    <t>IN88493</t>
  </si>
  <si>
    <t>Buena tarde Me parece una falta de respeto la respuesta recibida, toda vez que no dan una solución a la problemática, justificando que realizan la atención según los lineamientos, sin al menos indicar que van a hacer seguimiento o van a mejorar la prestación del servicio. Adicional, espero por favor que reconsideren no repartir más las galletas de quinua tipo craker (foto adjunta), ya que es un alimento duro y de mal sabor para las niñas. Lo ideal es suministrarle a nuestros hijos alimentación que consuman con gusto y que a la vez sea saludable.. El usuario adjuntó 1 archivos.</t>
  </si>
  <si>
    <t>E-2024-60870</t>
  </si>
  <si>
    <t>Me dirijo a ustedes respetuosamente con el fin de presentar una queja referente a la
alimentación de los niños en el colegio Alquería la fragua localidad Kennedy dónde se ha
venido presentando irregularidades en los refrigerios de los niños dan una fruta demasiado
madura o muy verde todo a los extremos mi hijo es de grado primero está cambiando de
dientes por lo que se le dificulta morder cosas duras quedando sin consumir su refrigerio y
también el pan es duro como viejo.</t>
  </si>
  <si>
    <t>E-2024-60645</t>
  </si>
  <si>
    <t xml:space="preserve">Los pisos de los salones y baños están medio levantados, 
las instalaciones de iluminación en mal estado, las llaves en mal estado, los personales del aseo no tienen donde guardar los traperos, escobas, baldes para hacer la limpieza y los guardan en los baños incluido el loker en el baño de las niñas y los niños. También se 
encuentra un chut de basura cerca del jardín el cual es un foco infeccioso para nuestros niños y niñas. Por lo cual solicitamos un cuarto para todos los implementos de aseo. 
Solicitamos televisores, medios tecnológicos especializados para los niños, mantenimiento de las redes iluminarias, juegos didácticos para el buen desarrollo motriz de los niños, se le dé un buen mantenimiento al jardín para los niños pequeños. Además, los padres 
de familia solicitamos desayuno y almuerzo para los estudiantes ya que el refrigerio que reciben no les alimenta. Por esto pueden enfermarse di estómago. Lo que el PAE ofrece son aguas saborizadas, galletas duras, frutas en mal estado y yogurt aguados. </t>
  </si>
  <si>
    <t>E-2024-59529</t>
  </si>
  <si>
    <t>Las veedurías del país están siempre atentas a la forma de contratar el pae, queremos felicitarlos por que ustedes en su gobierno se debe de exaltar y de reconocer, desde su llegada el pae a mejorado, pero en un pequeño seguimiento que cada vez es más notorio se ha observado a una persona que está negociando bajo la mesa, una contratista que ha venido manejando y manipulando los procesos contractuales desde el año 2017 en CUNDINAMARCA y 2022 ALCALDIA DE BOGOTA y que a la fecha se mantiene y es la que direcciona la forma de contratar y los valores, es importante indicar que la contratista MARGARITA MARTINEZ SALDARRIAGA ha jugado un papel importante en hechos de corrupción, logró que se cambiara en cundinamarca en el 2022 de interventoría reconocida, como lo es la universidad nacional a una consocio de lo peor, logrando que se adjudicará a una de sus amigos y que presentó graves errores frente a los contratos que supervisaba, cabe señalar que ya esta buscando nuevas interventorias segun la ultima conversacion que se escucho de ella, esto para el departamento de cundinamarca y en bogota juega con los oferentes y se reune con estos a puerta cerrada, pero claro cobra comision por ello, esta no es una denuncia publica, no queremos enlodar el buen nombre del doctor rey y de el alaclde galan y de quienes si trabajan por dicho rpograma, solo es una alarma, que se prende para que evaluen bien, quien esta siendo contratado en sus equipos y quienes llevan tanto tiempo manipulamndo el sistema, esta contratista siempre mensiona a un señor llamado don Gomez , que es quien maneja la contratacion y quien segun sus palabras le ayuda con el tramite para lograr lo que ella promete.
peticion:
número uno: señor gobernador y alcalde evalúa quienes hacen parte de la contratación de estos contratos de tanto dinero, no permita que personas que vienen manipulando estas entidades continúen haciéndole daño, verifiquen por que esta en su entidad y quien la mantiene en su entidad, en el distrito sabemos que hace parte de un grupo mayor que se dedica a la contratación arreglada, recuerde los escándalos de colombia compra donde esta misma contratista hace parte de esos procesos.
¿como maneja colombia compra definiendo temas que dejan huecos para poder ella negociar en los pae del pais?, es claro que con poder superior maneja las entidades que dependen de lineamientos de colombia compra, Gran cambio señores de colombia compra, más corrupción número dos: le pido reserva con esta alarma, la contratista me conoce y no me gustaria que me hagan ningún tipo de daño a mi persona o familia.
número tres: verifique por su cuenta si es verdad que el señor Gómez jefe o director de juridica le ayuda a organizar los procesos como ella indica en el departamento de cundinamarca, no permitan que dañen el buen nombre de las personas.Numero Cuatro: señor de colombia compra, como es posible que esta contratista tenga acceso y maneje los lineamientos de contratacion de los pae en el pais y al mismo tiempo sea contratada para manejar las licitaciones de otras entidades como bogotá y cundinamarca, entre otras que ya está buscando que también la contraten, por que ustedes le dejan meter las manos para que ella negocie y repito es una alarma por ahora, prevengan escándalos en la w y en blu radio.</t>
  </si>
  <si>
    <t>Buen día para todos en varias oportunidades se ha solicitado inspección al colegio hernan duran dusan en todo la falta de docentes.la mala alimentación suministrada a los niños por parte del pae encabezada con compensar ya hay varios documentos soportando más está situación solo estamos pidiendo un buen trato al derecho a la educación para todos los niños.tambien se ha solicitado inspeccion a los recursos enviados por parte de la secretaria de educación no es de decir está ejecutado hay están en el sistema de la secretaria los documentos la inspección es por que contratos a todo gasto y gastan más plata en los mimos documentos y para la rectora es normal en el colegio malda es la tesorera y el contador.en la 1 reunión del consejo directivo este señor contador me enfrenta por las observaciones realizadas si está todo tranquilo deberíamos de estar tranquilos.los miembros del consejo directivos del 2024 para lo que están ejecutando no lo autorizó
ya está todo ejecutado desde el año pasado por eso pido inspeccion vigilancia y control una auditoria y sabemos que la secretaria de educación la puede realizar.tambien dejo claro y en este documentos que mis tratos sean tratados de acuerdo al cumplimiento del decreto 1581 del 2012.
No nos callados denunciaremos los carruseles de contratación y de amistad que hay.debemos de ejecutar y abrir las puertas a los padres para escucharlos y no a los proveedores y al contador hay un requerimiento para inspeccionar las cocinas y vigilar como está la comida de los menores de edad y la rectora no deja entrar pero si hay puertas abiertas para los proveedores tenaz</t>
  </si>
  <si>
    <t>Esta queja es al colegio villemar el carmen fontibon villamar  Las 3 sedes por favor que nos ayuden las profesoras están muy mayores viven de malgenio la atención con los niños no es óptima a toda hora incapacitadas con permisos enfermas esto afecta nuestros niños no tienen disposición denle la oportunidad a niñas o personal más joven que tenga paciencia que no se les olvide montar las notas que no sean agresivas profesoras de más de 57 años que den oportunidad a otros docentes hasta agresivas son como es posible que grado primero con una profesora de 60 años en serio que paciencia va tener o hablas reubiquen por favor - el refrigerio en muy malas condiciones duro o vencido, el desayuno y almuerzo de compensar de gran ayuda pero piensen que son niños pan duro café sin dulce cebolla de los huevos como pa marranos enserio pensemos en nuestros niños</t>
  </si>
  <si>
    <t>E-2024-55185</t>
  </si>
  <si>
    <t>Dice: @Educacionbogota que esta pasando con la alimentación escolar. Esto es lo que le están dando a los niños y jóvenes en los colegios de Bogotá (colegio prado veraniego)</t>
  </si>
  <si>
    <t>Solicitud visita funcionarios con el fin de resolver problematica presentada en la institución.
En mi calidad de representante del Centro Estudiantil Manitas Creativas solicito respetuosamente por parte suya o a los funcionarios que me puedan atender la presente petición:
Somos una institución donde prestamos servicios de refuerzos estudiantiles ycuidado infantil, tenemos niñas y niños desde los 3 años hasta los 1 de edad con diversidades socioculturales, donde la mayoría de los padres de estos niños son de bajos recursos, desempleados, madres cabezas de hogar, por ol que acudo a ustedes para que me realicen una visita y la institución pueda ser incluida en programas y proyectos de salidas pedagógicas, dotaciones, salud, comidas calientes, y todas las ayudas que nos puedan brindar de acuerdo al plan de desarrollo.
Agradezco la atención a la presente petición y quedo a disposición de ustedes para esta visita a mi institución de acuerdo a agenda, hora y día de los funcionarios.</t>
  </si>
  <si>
    <t>Atendiendo a que, nuestra Institución Educativa, actualmente cuenta con los programas de articulación del SENA “formación Técnico en Recursos Humanos” y el proyecto “7689 Educación Media para el Siglo XXI” y contamos con una población altamente vulnerable, Solicito muy respetuosamente su colaboración en la asignación de comida caliente para nuestros estudiantes de los grado décimo y once.</t>
  </si>
  <si>
    <t>Es preocupante el mal manejo por parte de la alcaldía local de puente Aranda y el operador del convenio 369 al desarrollo con su mala ejecución de dicho contrato. con personal que no se presenta a trabajar con mala calidad en la comida entrega a los estudiantes en la salida pedagógica del pasado 27 de julio, las demoras en la entrega del almuerzo. el bajo presupuesto de los pasaportes es preocupante como el alcalde y su equipo de planeación solo sustenta que los correos interpuestos por los ciudadanos no son válidos hasta no se radicados. se solicita a las entidades como personería y contraloría. alcalde por favor aclarar la baja participación en los curso de escuela de riesgo y etapa de igual manera la baja calidad de los alimentos entregados</t>
  </si>
  <si>
    <t>1. El día jueves 17 de agosto del presente año, a los estudiantes de grado jardín, en especial jardín dos a cargo de la profesora Martha Pulido, no se les brindo el servicio de alimentación escolar PAE, ni tampoco el refrigerio qué les corresponde por ley y derecho, cabe anotar qué a los diferentes n, n,a, j, qué reciben este beneficio, si se les brindo la alimentación "almuerzo y refrigerio", situación extraña y posible acto de corrupción en la pérdida de recursos por medio de estos alimentos que no fueron entregados.
2. Por parte de la docente Martha Pulido se comunica con los padres de familia para que recojan a sus niños por la situación presentada "temblór", pero a los demás padres de primaria y secundaria, no se les hizo este llamado, a sabiendas qué los niños de jardín están en nivel bajo " primer piso", y los demás salones de los diferentes cursos, están en plantas altas segundo y demás, los cuales continuaron con sus clases sin novedad alguna.</t>
  </si>
  <si>
    <t>En el colegio distrital Gustavo Restrepo cdv se encuentra inscrito mi hijo , desde el día 10 de julio que regresó de las vacaciones de mitad de año el colegio no es suministrado los almuerzos, ya casi a un mes ni los docentes ni los entes directivos han comunicado la razón del por qué no se está brindando la alimentación complementaria a los estudiantes. La verdad para nuestra familia esta ayuda es súper importante y el colegio asumiendo la jornada única debería asegurar esta alimentación.
De antemano agradezco si me puede informar la razón porque fue suspendida la alimentación y sí tendrá un retorno del servicio prestado.</t>
  </si>
  <si>
    <t xml:space="preserve">A través de un chat creado para seguimiento del suministro del PAE en la localidad de Tunjuelito, el señor Jhon Colorado realiza la siguiente queja frente al suministro entregado en el colegio instituto técnico industrial piloto, la cual se relaciona a continuación:
Bendecida tarde hoy quiero hacer una denuncia que mi piden hacer algunos padres del instituto técnico industrial piloto, lo hacen por intermedio mío como representante de los padres de familia ante la mesa distrital de padres madres y cuidadores y a su vez por no tener problemas con el sr rector me piden no revelar su identidad, la denuncia es por el plan de alimentación escolar q están recibiendo los niños niñas y jóvenes de este colegio hace más de dos semanas
·        Ahorita la otra semana van a reducir la intensidad horaria porque la planta eléctrica no da abasto
A donde se están llevando los recursos del operador compensar?
Los padres se preguntan es justo una jornada tan extensa con este tipo de almuerzo dónde carece de proteína
Qué porque otros colegios les fabrican la alimentación en otros restaurantes escolares porqué con ellos no hacen lo mismo y q este refrigerio no es la mitad de valor nutricional q se debe recibir con la comida caliente
Dicen también que absurdo más de tres semanas sin luz o fallas eléctricas y en dónde está el plan de contingencia o la funcionalidad de la oficina de infraestructura y mantenimiento y siendo un colegio prácticamente nuevo intervenido en infraestructura
Teniendo en cuenta lo anterior, se acordó con el Señor Rector William realizar un CAE extraordinario el 13 de septiembre a las 9:00 am e invitar a los padres de familia para informar las acciones y soportar las respuestas. Agradecemos los aportes para la respectiva consolidación para el CAE.
 </t>
  </si>
  <si>
    <t>En atención a comité de alimentación escolar del colegio Campestre Monteverde; rectora socializó las siguientes situaciones, las cuales pongo a su conocimiento para los respectivos seguimientos:
-Se presenta situación en la jornada tarde, en donde los estudiantes están haciendo mal uso de los recursos del PAE, jugando con los complementos en especial las frutas y las bebidas. Cabe resaltar que las visitas de seguimiento realizada por gestor territorial, han correspondido para la jornada mañana en el tiempo del reporte de la misma.
-La IED realizó una suspensión temporal del complemento reforzado del 11 de septiembre al 29 de septiembre, aludiendo a dichas causas y a algunas actividades que hacen que la asistencia tenga variaciones para esta jornada. 
-Gestor territorial solicita intervención del componente pedagógico para acciones pertinentes; tener en cuenta que también es una solicitud de la IED la intervención por el manejo inadecuado de los complementos.
-Existe baja aceptación del producto leche entera y los lácteos adicionados con hierro según lo expresado por los estudiantes en el CAE y que el producto panelita ha presentado exceso de dureza y azúcar.
-Se relaciona queja por parte del cuerpo docente de apoyos hacia los estudiantes e inconvenientes en el retorno de canastillas.
De parte del gestor territorial se hicieron las recomendaciones de acuerdo a la normatividad vigente y a los lineamientos que rigen el PAE.</t>
  </si>
  <si>
    <t>Mediante el presente solicito para el próximo año implementar la modalidad de comida caliente transportada interna para los jóvenes de educación media (7 cursos), quienes asisten de lunes a jueves en contrajornada al énfasis de idioma inglés. Actualmente reciben
refrigerio, segunda entrega, y quienes pueden traen almuerzo, ya que es una jornada de 9.30 horas de permanencia en la institución.</t>
  </si>
  <si>
    <t>Como rectora del COLEGIO MANUELA BELTRAN, comunico la lamentable situación presentada, hoy, 2 de octubre de 2023; en el cual, la mayoría de estudiantes de JARDIN, TRANSICION, GRADO QUINTO Y SEXTO A UNDECIMO, no recibieron el beneficio del SIAT, comida caliente transportada; causada, al parecer por la falta de planeación y preparación de Compensar para dar alcance a los cambios de producción y entrega de los suministros.
La situación expuesta ha generado inconformidad, desazón y disgusto entre estudiantes, padres de familia, docentes y coordinadores; quien no comprenden que pudo suceder.
La UNICA ruta de transporte llego a las 3:00 pm a la sede A, y luego se traslado a la sede B. Como mencione los niños de primera infancia, no recibieron suministros, al igual que los demás.
Se enuncia lo correspondiente al transporte, para que desde su alcance se prevea que es físicamente imposible que un solo vehículo, distribuya los suministros en un día. Si no se corrige lo anterior, mañana será otro día de caos, sin ninguna respuesta de los funcionarios responsables del proceso y gestión. ES NECESARIO, por lo anterior, la entrega en cada sede, A, B y C; con rutas independientes.
Del mismo modo, se solicita el comunicado, desde su dependencia para estudiantes, padres y docentes frente a la situación ocurrida el presente día.</t>
  </si>
  <si>
    <t>Buen día, deseo presentar mi inconformidad por la respuesta brindada por la secretaria de educación en cuanto a los refrigerios que se les están dando a los niños, deseo que nuevamente se revise y se envíe al defensor de la ciudadanía de educación y quiero conocer el concepto de la secretaria de salud. por eso la corrupción nos tiene tan mal. este tipo de información me gustaría que la conociera séptimo día a ver si así prestan atención a esto tan grave. quiero abrir nuevamente el radicado 3517162023. este producto sabe a pegante y adicional no tiene fecha de vencimiento y también los actos que les dan a los niños son de muy mala caudad prodicen dolores de estómago.</t>
  </si>
  <si>
    <t>Se recibe a traves del canal dexon, solicitud del ciudadano sayuri castillo, mi hijo samuel marin estudia en el colegio distrital usaquen jornada de la manana donde recibe alimentos en el colegio sin embargo yo le envio lonchera por que en muchas circunstancias se a quedado sin dicho refrigerio en el colegio, el dia de ayer 25 de septiembre de 2023 llega del colegio con dolor de estómago manifestando que el refrigerio más especifico un sandwich estaba vencido con fecha de 12 de septiwmbre y q el alcanzo a consumir una parte y q la maestra al ver q estaba asi se los cambio, sin embargo el boto el de el y el colegio me envia una nota diciendo q mi hijo boto el sandwich n. mi hijo empieza a presentar vomito, y como es enfermo renal y en menos de hora y media presento 4 episodio decido llevarlo a la fundación cardio infantil. donde desde las 3 y media lo vieron y estuvo en observacion hasta las 3 am. dando como diagnostico A090 otras gastroenteritis y colitis de origen infeccioso. con una incapacidad de 3 dias, escribo un correo al colegio donde me niegan lo q paso, ademas q dicen q el nino le dio dos mordidas a sandwch como o donde puedo lograr se haga una interve cion de esto a comfdor o es manejado por compensar? y q no vuelva a ocurrir esto, como e te q vela.por.la seguridad solicito me sea guiada en q debo hacer, aclarando q mi hijo tiene 7 años y no se iba a inventar algo asi, anexo a este correo las horas de atencion de la clinica para veracidad de este testimonio y denuncia. mil gracias, quedo atenta a cualquier
respuesta. la peticion del ciudadano se complementa en el adjunto</t>
  </si>
  <si>
    <t>señores secretaria de educación la presente es para solicitar la debida respuesta y acciones sobre la situacion de pesimas condiciones laborales en la interventoria del programa de alimentacion escolar que se informo en denuncia en el mes de agosto con radicado 3457362023. lo anterior puesto que solo se recibio respuesta de confirmacion de recibido. pero no hay informacion sobre las actividades de inspeccion y control que realizo la sed sobre la empresa jahv mcgregor, ni la respuesta de esta empresa sobre las denuncias. las condiciones laborales desde ese momento han empeorado, y se puede comprobar por la altisima rotacion de profesionales. que tiene a la interventoría funcionando con menos del 70% de la plantilla necesaria, los interventores trabajan jornadas de 6 am hasta la noche de lunes a sabado. y las actividades administrativas cada vez son mas y mas dispendiosas, lo que aumento la carga laboral de horas de trabajo de documentación. la empresa no ha tomado acciones concretas para solucionar ninguna de las problemáticas e incluso la persona que lideraba el programa desde coordinación tuvo que renunciar por problemas de salud mental. los interventores no aguantamos más esta situación y nadie da respuesta. cabe resaltar que la denuncia por condiciones laborales ya fue puesta en conocimiento del ministerio del trabajo. el cual ya inicio proceso. también de ministerio de educacion y de la defensoria del pueblo. necesitamos soluciones y respuestas concretas a esta situacion. por lo que exigimos que la secretaria de educacion como contratante del contrato co1pccntr.5089819 del 2023, haga una actividades de vigilancia inspeccion y control a la empesa javh mcgregor y a la realidad laboral de las personas que laboran en la interventoria del pae para que pueda evidenciar lo que se denuncio. finalmente. se solicita que secretaria de educacion explique porque las actividades de interventoria son contratadas por medio de contratos de prestacion de servicio a profesionales si estas requieren la prestacion presencial en sedes educativas. y ademas cumplimiento de horarios concretos por las entregas de los refrigerios. lo que lo convertiria en un contrato laboral. motivo por el cual muchas personas estan pensando en poner una accion judicial colectiva para exigir prestaciones sociales por contrato realidad. si fuese un contrato de prestacion de servicios. serían los interventores quienes dispondrian los horarios y cronogramas. y existiria independencia en el manejo de los horarios. por este motivo. los contratos de prestación de servicios no se ajustan a los requerimientos actuales de la interventoría y deben ser modificadas las condiciones para reducir las jornadas y visitas mensuales o pasarlos a contratos de nomina. finalmente se recuerda que la denuncia se hace anónima para evitar represalias contra personas de la interventoria.</t>
  </si>
  <si>
    <t>desde hace tiempo atras. en que empezaron las obras en el colegio fe y alegria ubicado en la direccion registrada y en predio del acueducto el edil marlon cruz de la localidad de santafe. protegido del consejal abisambra, viene instrumentalizando a una parte de la pobracion respecto a la titularidad de la propiedad. hoy dia hay una toma de unas personas que se dicen padres y madres de los niños que estudian en el colegio, casi desde principio de mes tras una agresion al edificio por parte del señor david cuellar. el edil mencionado no tuvo problema en hacer un montaje donde acusaba al agresor de lastimar con un machete a los estudiantes. este fin de semana este mismo edil llevo maquinaria pesada para abrir una via vecina al predio mencionado. pese a que hemos estado mencionando la problematica en reuniones de la jal parece que los amiguismos ganan y no ha sido posible ponerle freno al edil que se cree superior a instancias de decision y unico conocedor del ordenamiento juridico. pedimos a las autoridades a quienes corresponda que se apersonen del asunto toda vez que se ha creado un ambiente muy hostil entre los vecinos que esta a favor o en contra del edil cruz y los mas perjudicados son los niños del colegio que desde el 08 de septiembre no tienen clases presenciales ni estan recibiendo el beneficio de alimentacion del pae. es importante que tengan presente la problematica ya que se sigue insistiendo en buscar la manera de que lleguen recursos a ese colegio cuando se ha manifestado la posible
corrupcion en sobrecostos y facturas que registran elementos por altos valores.</t>
  </si>
  <si>
    <t>E-2023-146169</t>
  </si>
  <si>
    <t>Necesito ayuda de alimentos para mis 4 hijos menores ya que no reciben ninguna ayuda</t>
  </si>
  <si>
    <t>Por medio de la presene doy a conocer la falta de respeto con los niños del colegio Fabio Lozano somonelli barrio la fiscala . A mi hija de la jornada de la tarde le hacen entrega del refrigerio en este estado</t>
  </si>
  <si>
    <t>S-2023-370973</t>
  </si>
  <si>
    <t>Soy desplazada tengo un niño con discapacidad y una niña estudiando cómo hago para q me ayuden con el
almuerzo que les dan en el colegio para ella tiene 13 años</t>
  </si>
  <si>
    <t>inconformidad en los refrigerios asignados por el pae los productos entregados no son de la mejor calidad. durante lo corrido del año he evidenciado que el refrigerio entregado por el pae al colegio san jose de castilla en lo que tiene que ver con las frutas no son de la mejor calidad. ya que en varias ocasiones les entregan frutas verdes duras. dificiles de consumir y en otros casos frutas con avanzado estado de maduracion productos que se pierden en el colegio y los niños no las consumen el colegio en varias ocasiones a traves de grupos de whatsapp del area de orientacion del colegio nos han reportado que los niños no esta reclamando las frutas del refrigerio y que se esta perdiendo agradezco se realice un control respecto a los contratos que entregan estos refrigerios para garantizar que estos sean de la mejor calidad para los ninos. la unica evidencia con la que cuento es con un registro fotografico con 8 mandarinas verdes que el dia de ayer mi hijo trajo del colegio</t>
  </si>
  <si>
    <t xml:space="preserve">Yo, Erika Gineth Velasco Rincon madre del estudiante Luis Esteban Morales Velasco del Colegio El Jazmin sede B del grado de transición, me permito informar lo siguiente:
El día 19/10 el niño llega con el refrigerio en su morral, procedo a revisarle y encuentro un banano descompuesto lleno de hongos espichado y
negro.
Y me pregunto está es la súper alimentación que utilizan para nuestros niños donde antes de llegar a los colegios se supone tienen que SUPERVISAR INGENIEROS DE ALIMENTOS, está es la alimentación que si bien es cierto, cuando no traen nada a casa no nos damos cuenta que clase de alimentos se están comiendo, si están en buen estado o están vencidos. Que si yo fuera maestra por sentido común no le doy esto a mis alumnos así fuera regalado.
Pero claro la necesidad tiene cara de perro y que gracias a Dios mi hijo antes de llegar al colegio llega bien desayunado pero me pongo en el lugar de las familias que no pueden darle desayuno a sus hijos y que esperan con muchas ansias llegar al colegio y recibir ese refrigerio y comérselo por necesidad y hambre les toca.
Solicito de manera respetuosa urgente y prioritaria, una auditoría a la PAE y de paso a los colegios, no es justo que nuestros niños estén
consumiendo estos alimentos en mal estado que hasta enfermedades gastrointestinales les generan.
</t>
  </si>
  <si>
    <t>Cuerpo del mensaje: Siento malestar al ver que los refrigerios de los niños de primera infancia son muy repetitivos y ya no envian variedad de frutas, siempre es la misma leche y las mismas galletas.</t>
  </si>
  <si>
    <t xml:space="preserve"> I-2023-120727</t>
  </si>
  <si>
    <t>De manera atenta, en calidad de supervisora de los Contratos de colegios en Administración del Servicio Educativo y en el marco de las competencias de la dirección de cobertura, remito solicitud del operador Congregación de los Hermanos de las Escuelas Cristianas en “reportar una situación es que se están presentando en el comedor escolar”.
Se reportan gramajes bajos, arroz saldo, papa cruda.</t>
  </si>
  <si>
    <t xml:space="preserve"> E-2023-152298</t>
  </si>
  <si>
    <t>Desde la UNIDAD DE ALIMENTOS PARA APRENDER. Radicado UAA2023EE004139, se remite la siguiente queja:
Yo, Erika Gineth Velasco Rincon madre del estudiante Luis Esteban Morales Velasco del Colegio El Jazmin sede B del grado de transición, me permito informar lo siguiente:
El día 19/10 el niño llega con el refrigerio en su morral, procedo a revisarle y encuentro un banano descompuesto lleno de hongos espichado y
negro.
Y me pregunto está es la súper alimentación que utilizan para nuestros niños donde antes de llegar a los colegios se supone tienen que
SUPERVISAR INGENIEROS DE ALIMENTOS, está es la alimentación que si bien es cierto, cuando no traen nada a casa no nos damos cuenta que clase de alimentos se están comiendo, si están en buen estado o están vencidos.
Que si yo fuera maestra por sentido común no le doy esto a mis alumnos así fuera regalado.
Pero claro la necesidad tiene cara de perro y que gracias a Dios mi hijo antes de llegar al colegio llega bien desayunado pero me pongo en el lugar de las familias que no pueden darle desayuno a sus hijos y que esperan con muchas ansias llegar al colegio y recibir ese refrigerio y comérselo por necesidad y hambre les toca.
Solicito de manera respetuosa urgente y prioritaria, una auditoría a la PAE y de paso a los colegios, no es justo que nuestros niños estén consumiendo estos alimentos en mal estado que hasta enfermedades gastrointestinales les generan</t>
  </si>
  <si>
    <t xml:space="preserve">En el presente año ya se había informado la inconformidad que siente los estudiantes de la jornada tarde con el suministro de refrigerios pues en esta semana ha llegado muy poco como es el caso de hoy. Se remite registro fotografico de dos componente (Leche entera UHT, queso y mezcla de frutos secos)
</t>
  </si>
  <si>
    <t>E-2023-155894</t>
  </si>
  <si>
    <t>Como institución educativa informamos que todos los estudiantes estarán hasta el lunes 20 de noviembre para lo cual se requiere el envio de los refrigerios de acuerdo a las cantidades solicitadas; sin embargo a la fecha se han detectado ciertas anormalidades en los productos que están entregando a los estudiantes ya que solo están enviando 2 productos y como la jornada es larga se solicita que se envie lo correspondiente o si existe alguna novedad o ajuste del mismo sea informada la institución para poder informar a la comunidad educativa.</t>
  </si>
  <si>
    <t xml:space="preserve">Solicito de su colaboracion con el fin de programar acompañamiento de interventoria para lo que resta de entrega de suministro al Colegio Tibabuyes sede B jornada tarde, ya que se han presentado novedades con el consumo de refrigerios.
Por medio de la Gestora II de refrigerios Compensar me hicieron llegar video y foto (adjunto) en el que se evidencia como un docente se encuentra repartiendo refrigerios industrializado y sostiene una canastilla, posterior guarda en su maleta unos componentes, evidencia que tambien queda registrada en la foto en la que se logra ver un componente en la maleta.
Ademas, cuatro actas de version libre (adjuntas) en las que 4 estudiantes manifiestan que ellas se encontraban ensayando un baile  con permiso de una docente y cuando volvieron al salon el profe tenia tres refrigerios reforzados sobre la mesa y estaba comiendo el cuarto, pese a la insistencia de las estudiantes el profesor no les entrego nada y se vieron en la necesidad de buscar al apoyo PAE y pedirle que les diera mas refrigerios.
Cabe aclarar que los dos casos se refieren a docentes distintos,  el dia de ayer tuve una reunion con el Rector Orlando Brijaldo (adjunto acta) en la que se informo de la situacion presentada y manifesto que se enviaria a docentes una carta para solicitar respuesta ante los hechos presentados. De igual mamera solicito una jornada de sencibilizacion con docentes titulares los dias 15 y 24 de noviembre con el fin de socializar indicaciones del PAE con respecto al consumo, tiempos de consumo y reporte de novedades.
</t>
  </si>
  <si>
    <t>Denuncio mal uso de recursos publicos. dos camiones del PAE (programa de alimentacion escolar) con plancas blancas y placas del distrito estuvieron desde las 2:00pm hasta las 12 de la noche del 5 de noviembre de 2022. en el parque del barrio la granja. a pocos metros de la uri de granja, en estado de embriaguez. con musica a todo volumen que provenia del mismo camion. usando camiones del distrito para armar la fiesta en un lugar residencial. placas (wos-826) y (ges 432) en ese estado de embriaguez mueven camiones de uso publico con placas del distrito. la gasolina de esos camiones las pagan los impuestos. se espera que estos conductores de estos camiones sean sancionados y removidos de su cargo. se llamo a la policia nacional en mas de 5 ocasiones y los
requerimientos no fueron atendidos. incompetentes todos!!!</t>
  </si>
  <si>
    <t>eñores Interventoria de refrigerios programa PAE, reciban un cordial saludo.
Soy Yesmes Raúl Carrillo docente sede C, colegio Republica de Panamá, me preocupa como docente y representante del PAE del colegio, el suministro que esta llegando en el refrigerio de los niños.
El dia de ayer 14 de Noviembre llegaron dos componentes Jugo y unas galletas, el dia de hoy llego paleta, ponque y un postrecito. Esto desdice de la calidad del mismo.
Por favor revisar esta situacion, ,me informan que ya no es compensar quien tiene este encargo. 
Aun faltan dias por entrega del suministro ya que los niños estaran hasta el 22 de noviembre en clase regular.</t>
  </si>
  <si>
    <t>Se recibe a través del canal dexon, solicitud de la ciudadana Angela patricia riveras quien manifiesta queja servicio refrigerio colegio diego montaña Cuellar sede serranías me dirijo a ustedes en calidad de tu posición o relación con el colegio, por ejemplo: representante de los padres de familia, miembro de la comunidad educativa. etc. con el fin de expresar una profunda preocupación y presentar una queja formar relacionada con la implementación del programa de alimentación escolar</t>
  </si>
  <si>
    <t>E-2023-161275</t>
  </si>
  <si>
    <t xml:space="preserve">Buenas tardes, me encuentro interesado en licitar para el manejo del restaurante o cafeteria del nuevo colegio "IED PREDIO BONAVISTA" que empezara a funcionar en el 2024. Quisiera saber requisitos y trámites para iniciar el proceso </t>
  </si>
  <si>
    <t xml:space="preserve">	 E-2023-161635</t>
  </si>
  <si>
    <t>Buen días para todos.
No podemos lavarnos las manos en cubrir los días que no les han dado almuerzo a los niños el colegio solo dice que son en fechas de celebraciones y cuando la secretaria de salud cerro el comedor no han sido en otras fe has y en 1 primer encuentro se le manifestó a rector delante de la encargada de compensar llamada Carolina el por qué no le daban almuerzo a los niños ella manifestó que era manejo de coordinación solicitamos investigar la situación hasta ese día el señor rector manifestar no estar enterado por eso es la inconformidad y que las entidades competente le hagan seguimiento ya que el Señor rector no fue capas personalmente manifestando que el respondida a las entidades competente.la idea es que nos informe por que en varias oportunidades a los niños de jardín no les dieron almuerzo y no es como lo manifiesta la rectora con sus excusas y evadiendo la responsabilidad.</t>
  </si>
  <si>
    <t>Quiero saber como sacar el certificado de revisión por parte de la secretaria de educación res 2092 de 2015</t>
  </si>
  <si>
    <t>Señores SECRETARIA DE EDUCACIÓN DE BOGOTÁ D.C. E.S.D. REFERENCIA: DERECHO DE PETICIÓN Según las facultades del artículo 23 de la Constitución Política de Colombia, me permito radicar el presente derecho de petición del cual solicito se remita respuesta a esta cuenta electrónica: 1. ¿Cuáles instituciones educativas públicas de esta ciudad tuvieron el servicio de alimentación escolar con almuerzo para los estudiantes durante los siguientes años, 2021, 2022 y 2023? Por favor que la respuesta se dé año por año. 2. De las instituciones educativas ubicadas en las veredas de esta ciudad, a ¿cuáles se les hizo entrega de dotación de muebles, implementos escolares, adecuación de las instituciones o intervención de obra civil? En caso afirmativo informar de forma detallada en que consistió cada entrega. 3. ¿Cuáles fueron los apoyos económicos que se le dio a los estudiantes que sacaron los mejores resultados de las pruebas icfes y que pertenecían a las instituciones educativas de esta ciudad, durante el año 2022 y 2023? Por favor anexar soportes de los apoyos brindados a cada uno de estos ciudadanos. 4. ¿Cuántos estudiantes de las instituciones educativas municipales públicas de esta ciudad, fueron patrocinados o se les ayudó para que fueran a representar al municipio en foros, congresos, concursos, talleres, competencias académicas en otras ciudades de Colombia? Por favor rendir informe con soportes y detalle de cada participación. Sin otro particular, Ciudadano anónimo</t>
  </si>
  <si>
    <t>E-2023-166366</t>
  </si>
  <si>
    <t>Por medio de la presente me permito solicitar su colaboración con el fin de que las peticiones relacionadas a continuación puedan ser reconsideradas y replanteadas para el año 2024, con el fin de optimizar el funcionamiento del comedor escolar:
1.El comedor escolar ubicado en la sede B de nuestra institución beneficia a 130 estudiantes brindándoles el desayuno; igualmente allí se preparan almuerzos y desayunos para otros colegios de la localidad, pero el mantenimiento del comedor se encuentra solamente a cargo de nosotros, por lo cual agradeceríamos que esta situación fuera considerada y replanteada para el año 2024, con el fin de que los colegios que se benefician del comedor, también puedan gestionar recursos que permitan realizar los diferentes mantenimientos requeridos para dicho espacio.
2.Es importante que exista un queriente encargado del proceso de acompañamiento de los estudiantes mientras se encuentran en el comedor escolar; este proceso se esta realizando con el apoyo de los docentes, pero sería importante poder contar con un apoyo que sea independiente de la institución, que pueda realizar seguimiento y control al comedor, durante el tiempo en el que los estudiantes consumen los alimentos.</t>
  </si>
  <si>
    <t>Se recibe a través del canal ventanilla de radicación virtual. solicitud del ciudadano Adriana Delpilar Aragon Zamora. soy estudiante y estoy desarrollando un análisis del proyecto del programa de alimentación escolar, por favor solicito el perfil de proyecto de inversión, donde se encuentre el estudio de mercado. el flujo económico y la viabilidad, la tasa de oportunidad, todos los documentos de estudios técnicos relacionados con el programa de alimentación escolar adelantado por el distrito.</t>
  </si>
  <si>
    <t>E-2023-172693</t>
  </si>
  <si>
    <t>I-2023-137261</t>
  </si>
  <si>
    <t>Doy traslado por competencia al radicado citado en el asunto, mediante el cual un peticionario anónimo
solicita lo siguiente:
1. ¿Cuáles instituciones educativas públicas de esta ciudad tuvieron el servicio de alimentación escolar
con almuerzo para los estudiantes durante los siguientes años, 2021, 2022 y 2023? Por favor que la
respuesta se dé año por año.
2. De las instituciones educativas ubicadas en las veredas de esta ciudad, a ¿cuáles se les hizo entrega
de dotación de muebles, implementos escolares, adecuación de las instituciones o intervención de
obra civil? En caso afirmativo informar de forma detallada en que consistió cada entrega.
3. ¿Cuáles fueron los apoyos económicos que se le dio a los estudiantes que sacaron los mejores
resultados de las pruebas Icfes y que pertenecían a las instituciones educativas de esta ciudad, durante
el año 2022 y 2023? Por favor anexar soportes de los apoyos brindados a cada uno de estos
ciudadanos.
4. ¿Cuántos estudiantes de las instituciones educativas municipales públicas de esta ciudad, fueron
patrocinados o se les ayudó para que fueran a representar al municipio en foros, congresos, concursos,
talleres, competencias académicas en otras ciudades de Colombia?
Desde la Dirección de Evaluación de la Educación se dio respuesta al interrogante No. 3. Agradezco por
favor dar respuesta directamente al peticionario.</t>
  </si>
  <si>
    <t xml:space="preserve">	 E-2023-175837</t>
  </si>
  <si>
    <t xml:space="preserve">
Allega solicitud de permisos para contribuir a un trabajo de investigacion de la universidad de Antioquia.</t>
  </si>
  <si>
    <t>E-2023-176810</t>
  </si>
  <si>
    <t>E-2023-177065</t>
  </si>
  <si>
    <t>El pasado 11 de noviembre de 2023, a través de correo electrónico esta entidad recibió una petición del ciudadano Lorenzo Sabogal, que contenía diversas solicitudes y algunas son de competencia de la Secretaría de Educación Distrital. A continuación se hace la transcripción de los requerimientos enunciados:
” (…) El día 10 de noviembre 2023 llegamos a las instalaciones del jardín y no nos permitieron el ingreso de las niñas dejando afuera en donde 1 son menores de edad arriesgándose a cualquier situación de seguridad y quitándonos el derecho a seguir disfrutando del servicio del jardín,fuimos rechazados por parte del área administrativa por esta razón solicito muy respetuosamente y como padre de familia se investigue y se haga un inspección urgente a este jardín mirando los
siguientes aspectos así.
1 quien suministra la alimentación de los menores de edad de jardines infantiles. En los primero meses de este año enviamos un comunicado a ustedes que nos informaran si 1 niño no asiste que hacían con la comida que estaba ya autorizada por el programa desde el mes de enero hasta el mes de noviembre respuesta que nos informaron que para dar un paquete alimentario los niños deben de mostrar un excusa médica con 6 días de no asistir al jardín, hay me salio la suda y me prejunto y les hago la pregunta por que en el mes de septiembre en el receso escolar no dieron ningún paquete alimentario a los niños si en el presupuesto del año esta este rubro hay solicito desde la alcaldía mayor de bogota sea investigado ya que el programa es protejer a los menores de edad pero aquí vemos que no lo hacen o fue que esos día fueron descontados al área administrativa o docente de su nomina no cierto.pero si están recibiendo la copia de la declaración para un bono en el mes de diciembre en donde nos hace otra duda o tratan de maquillar a los padres de familia en donde nos dicen desde inicio de año es que estamos en convenio con la
secretaria de educación hay salen muchas dudas y pregunta.
2. por qué fuimos rechazados y no recibieron a los menores de edad.
3. por qué si el horario de las niñas es de 8 am y nos solicitan que las rehogamos antes de las 4pm esto quiere decir que el personal de docentes no están cumpliendo con su horario.
4 solicito ficha o documentación de cada cuanto fumigan este jardín y control de plagas y lavado de tanques si es que lo tenemos.
5 horario establecido por el programa.
6 cada cuanto lavan las cobijas y que control llevan en las ficha de calidad si existe. (…)” sic
Al revisar y hacer análisis de la solicitud, el padre de familia, en su calidad de peticionario, requiere aclaración de conformidad con reunión adelantada el cinco (5) de diciembre de 2023 en
relación a: “o tratan de maquillar a los padres de familia en donde nos dicen desde inicio de año es que estamos en convenio con la secretaria de educación hay salen muchas dudas y pregunta “
sic “3. por qué si el horario de las niñas es de 8 am y nos solicitan que las rehogamos antes de las 4pm esto quiere decir que el personal de docentes no está cumpliendo con su horario” (sic).
Los hechos relacionados por el peticionario tienen lugar en consideración del desarrollo de actividades de profesionales vinculados al convenio vigente suscrito entre las dos entidades, esto
es Convenio Interadministrativo Marco SED SDIS CO1.PCCNTR. 2082214 de 2020, y -Derivado
CONVENIO NRO CO1.PCCNTR. 4946293 del 15 de mayo de 2023.
En virtud de lo descrito, y de acuerdo con lo establecido en el artículo 21 de la Ley 1755 de 2015 “Por medio de la cual se regula el Derecho Fundamental de Petición”, la Subdirección para la Infancia da traslado del correo electrónico y respuesta de la entidad, para que de conformidad con sus competencias se adelanten las actuaciones correspondientes.</t>
  </si>
  <si>
    <t>I-2023-141194</t>
  </si>
  <si>
    <t>No REQUERIMIENTO</t>
  </si>
  <si>
    <t xml:space="preserve">COMPONENTE </t>
  </si>
  <si>
    <t>PAE</t>
  </si>
  <si>
    <t>Radicado</t>
  </si>
  <si>
    <t>Asunto</t>
  </si>
  <si>
    <t>E-2023-10332</t>
  </si>
  <si>
    <t>Traslado por competencia, informacion PAE.</t>
  </si>
  <si>
    <t>E-2023-12700</t>
  </si>
  <si>
    <t>E-2023-13765</t>
  </si>
  <si>
    <t>Requerimiento de la Defensoria del Pueblo. Solicitud de informacion sobre prestacion del servicio de alimentacion escolar a traves del PAE, servicio de transporte escolar, aseo, vigilancia privada y apoyo pedagogico a personas con discapacidad.</t>
  </si>
  <si>
    <t>E-2023-13800</t>
  </si>
  <si>
    <t>E-2023-14178</t>
  </si>
  <si>
    <t>E-2023-14225</t>
  </si>
  <si>
    <t>E-2023-15187</t>
  </si>
  <si>
    <t>E-2023-15964</t>
  </si>
  <si>
    <t>Radicado desde el FUT.  Tipo ciudadano solicitante: Contactenos. Trámite: VENTANILLA DE RADICACIÓN VIRTUAL. ¿Cómo se enteró de nosotros? =  Medios de Comunicación, Asunto de la Petición = solicitud ruta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MUY BUEN DIA  DESDE  EL AÑO PASADO  VENGO SOLICITANDO RUTA ESCOLAR PARA  MI HIJO   JUAN DIEGO PAEZ PALENCIA QUIEN ESTUDIA EN EL COLEGIO  ROBERTF KENNEDY   YA QUE  NOS  QUEDA  CASI A 25 MINUTOS  DE DISTANCIA  NO ES  FACIL RECOJERLO Y  LLEVARLO  YA QUE  MI MAMA  ESTA CON EL Y ELLA ES UNA PERSONA DE LA  TERCERA  EDAD  YO HICE LA SOLICITUD  JUNTO A LA  MATRICULA EL AÑO PASADO Y  ESTE  AÑO  NO NOS  HAN DADO  NINGUNA  INFORMACION  SE REQUIERE CON URGENCIA  POR FAVOR   AYUDA ECONOMICA  PARA  MIRAR UNA RUTA ADICIONAL</t>
  </si>
  <si>
    <t>E-2023-16470</t>
  </si>
  <si>
    <t>Radicado desde el FUT.  Tipo ciudadano solicitante: Contactenos. Trámite: VENTANILLA DE RADICACIÓN VIRTUAL. ¿Cómo se enteró de nosotros? = Búsqueda de Internet, Asunto de la Petición = PAEBOG2021-3654 - Informe técnico para modificación No. 2, Convenio de Asociación 4057780 de 2022- Adición y Prorroga de recursos,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del Contrato de Interventoría No 2723 - 2021, suscrito entre la Secretaría de Educación del Distrito y CONSORCIO CS PAE 2021, dando cumplimiento a las obligaciones contenidas en el Anexo Técnico de Interventoría, en especial a lo establecido en el Numeral 6 COMPONENTE FINANCIERO, que establece: “El área financiera de la interventoría deberá monitorear, controlar, verificar y hacer seguimiento al estado financiero, administrativo y presupuestal de las órdenes de compra, convenios y contratos intervenidos de manera que permita tener la información necesaria para la toma oportuna de decisiones en torno a la inversión de recursos” (…), nos permitimos presentar el informe técnico para la modificación número dos (2) del convenio de asociación No. 4057780 de 2022 con acta de inicio del 1 de octubre de 2022, de conformidad con los fundamentos que se exponen a continuación:. El usuario adjuntó 1 archivos.</t>
  </si>
  <si>
    <t>E-2023-17457</t>
  </si>
  <si>
    <t>E-2023-17553</t>
  </si>
  <si>
    <t>Radicado desde el FUT.  Tipo ciudadano solicitante: Contactenos. Trámite: VENTANILLA DE RADICACIÓN VIRTUAL. ¿Cómo se enteró de nosotros? =  Medios de Comunicación, Asunto de la Petición = PAEBOG2021-3664 - Estado de Comunicados de presuntas conductas punibles de los proveedores logístico UT Emprendiendo Bogotá, Lácteos Appenzell, Alimentos Provercol SAS, Social Food S.A.S. (Antes Aerodelicias S.A.S),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 nuestra labor de interventoría adelantada a la ejecución del contrato 2723 - 2021, suscrito entre la Secretaría de Educación del Distrito y CONSORCIO CS PAE 2021, nos permitimos solicitar de manera atenta, el estado de la revisión y definición de los casos comunicados por la Interventoría sobre presuntas conductas punibles presentados en los meses de octubre y noviembre de 2022, los cuales, fueron radicados mediante los consecutivos: E-2022-185815, E-2022-186989, E-2022-189865 y E-2022-194496; remitidos los días 18 de octubre de 2022, 20 de octubre de 2022, 26 de octubre de 2022 y 3 de noviembre de 2022  respectivamente.. El usuario adjuntó 1 archivos.</t>
  </si>
  <si>
    <t>E-2023-1777</t>
  </si>
  <si>
    <t>Radicado desde el FUT.  Tipo ciudadano solicitante: Contactenos. Trámite: VENTANILLA DE RADICACIÓN VIRTUAL. ¿Cómo se enteró de nosotros? =  Recomendación, Asunto de la Petición = Proyección financiera para órdenes de compra de Proveedores de Alimentos-Programa de Alimentación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del contrato 2723 - 2021, suscrito entre la Secretaría de Educación del Distrito y CONSORCIO CS PAE 2021, dando cumplimiento a las obligaciones contenidas en el Anexo Técnico de Interventoría, en especial a lo establecido en el capítulo PROCESO FINANCIERO, que establece: “El área financiera de la interventoría deberá monitorear, controlar, verificar y hacer seguimiento al estado financiero, administrativo y presupuestal de las órdenes de compra, convenios y contratos intervenidos de manera que permita tener la información necesaria para la toma oportuna de decisiones en torno a la inversión de recursos”, nos permitimos poner en su conocimiento el análisis para la generación de órdenes de compra para un séptimo evento para el suministro de Alimentos del Programa de Alimentación Escolar, resultantes del proceso CCE-973-IAD-2019.. El usuario adjuntó 1 archivos.</t>
  </si>
  <si>
    <t>E-2023-18140</t>
  </si>
  <si>
    <t>RADICACION INFORMACION INCONVENIENTES CON VEHICULO DEL PAE</t>
  </si>
  <si>
    <t>E-2023-18287</t>
  </si>
  <si>
    <t>E-2023-18818</t>
  </si>
  <si>
    <t>Radicado desde el FUT.  Tipo ciudadano solicitante: Contactenos. Trámite: VENTANILLA DE RADICACIÓN VIRTUAL. ¿Cómo se enteró de nosotros? =  Recomendación, Asunto de la Petición = SOLICITUD PARA ENTREGA DE COMIDA CALIENTE A LOS NIÑOS DE PRIMERA INFANCIA Y PRIMERO DEL COLEGIO EL ENSUEÑO IED EN SUS RESPECTIVAS AULAS DE CLASE,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SOLICITUD PARA ENTREGA DE COMIDA CALIENTE A LOS NIÑOS DE PRIMERA INFANCIA Y PRIMERO DEL COLEGIO EL ENSUEÑO IED EN SUS RESPECTIVAS AULAS DE CLASE. El usuario adjuntó 1 archivos.</t>
  </si>
  <si>
    <t>E-2023-19541</t>
  </si>
  <si>
    <t>E-2023-20301</t>
  </si>
  <si>
    <t>REQUERIMIENTO DESDE CONSORCIO CS PAE A TRAVES DE PERSONERIA</t>
  </si>
  <si>
    <t>E-2023-20317</t>
  </si>
  <si>
    <t>Radicado desde el FUT.  Tipo ciudadano solicitante: Contactenos. Trámite: VENTANILLA DE RADICACIÓN VIRTUAL. ¿Cómo se enteró de nosotros? =  Medios de Comunicación, Asunto de la Petición = PAEBOG2021-3703 - Alcance Informe técnico para modificación No. 2, Convenio de Asociación 4057780 de 2022- Adición y Prorroga de recursos.,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del Contrato de Interventoría No 2723 - 2021, suscrito entre la Secretaría de Educación del Distrito y CONSORCIO CS PAE 2021, dando cumplimiento a las obligaciones contenidas en el Anexo Técnico de Interventoría, en especial a lo establecido en el Numeral 6 COMPONENTE FINANCIERO, que establece: “El área financiera de la interventoría deberá monitorear, controlar, verificar y hacer seguimiento al estado financiero, administrativo y presupuestal de las órdenes de compra, convenios y contratos intervenidos de manera que permita tener la información necesaria para la toma oportuna de decisiones en torno a la inversión de recursos” (…), nos permitimos presentar el informe técnico para la modificación número dos (2) del convenio de asociación No. 4057780 de 2022 con acta de inicio del 1 de octubre de 2022, de conformidad con los fundamentos que se exponen a continuación:. El usuario adjuntó 1 archivos.</t>
  </si>
  <si>
    <t>E-2023-20754</t>
  </si>
  <si>
    <t>Radicado desde el FUT.  Tipo ciudadano solicitante: Contactenos. Trámite: VENTANILLA DE RADICACIÓN VIRTUAL. ¿Cómo se enteró de nosotros? =  Medios de Comunicación, Asunto de la Petición = Falta de almuerzo en el colegio Palermo IED día 31 de enero 2023 sin excusa alguna en el que un gran grupo de estudiantes paso por l misma situación,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El día 31 de enero del presente año 2023 el estudiante Samuel Sebastián Crispín aguilera se dispuso  Aguilera se dispuso a entrar al comedor como es habitual, pero se encontró él y muchos más estudiantes con la sorpresa que no había almuerzo y no dieron ninguna respuesta a la situación presentada y lo dejaron así, la pregunta es si no se presupuesto y por qué se presenta estas anomalías que podría conllevar a estados de corrupcion.</t>
  </si>
  <si>
    <t>E-2023-21099</t>
  </si>
  <si>
    <t>E-2023-21454</t>
  </si>
  <si>
    <t>Radicado desde el FUT.  Tipo ciudadano solicitante: Contactenos. Trámite: VENTANILLA DE RADICACIÓN VIRTUAL. ¿Cómo se enteró de nosotros? =  Recomendación, Asunto de la Petición = Solicitud de auxilio de transporte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Me permito presentar en calidad de madre cabeza de familia, mi solicitud de postulación a los subsidios de auxilio de transporte que está ofreciendo la Secretaría de Educación de la ciudad de Bogotá, para mis hijos que se encuentran en grados sexto y décimo, en el Instituto Técnico Central Francisco José de Caldas, teniendo en cuenta que resido en la casa de mi señora Madre en el barrio Florencia de la Zona Engativá y el colegio queda en la avenida 68 con Calle 63.  Esta solicitud la presento porque me siento vulnerable por el alto costo de vida y la difícil situación económica por la que estoy atravesando para costear todo lo que implica una digna educación y formación para mis hijos.  Adicionalmente, llevo muchos años tratando de quedar inscrita en las convocatorias respectivas para este fin, sin haber podido lograr nada hasta la presente fecha y en consecuencia, no han sido beneficiarios de este auxilio desde el inicio de sus estudios.  Este auxilio me ayudaría significativamente tanto para el hijo que tengo cursando décimo grado, como para el hijo menor que está cursando sexto grado, dado que a la presente fecha me siento angustiada y aterrada por estos altos costos de vida, que siento desestabilizan mi condición, además por los costos y gastos diarios que acarrea un estudiante en estudios de bachillerato, sin contar el riesgo que corren los niños en el servicio de transporte urbano.  Adicional a mi condición, soy cuidadora de mi señora madre como adulta mayor de 85 años con diagnóstico de Alzaimer, desde hace aproximadamente cinco años, razón que me impide primero, poder conseguir un trabajo laboral que me ayude con mi situación económica, y segundo, que me impide movilizarme para acompañar a mis hijos con el desplazamiento del transporte urbano a su destino escolar.    Me resulta muy difícil ver que estoy expuesta a la injusticia social que perjudica bastante mi situación de madre cabeza de familia. Me ha tocado luchar sola para prodigarles a mis hijos una buena educación, una buena alimentación, sumado a los altos costos de transporte que ofrecen las empresas privadas de transporte escolar (imposibles de costear).  Quedo de antemano agradecida por su valiosa atención a la presente, y quedo muy atenta a su respuesta, y a su disposición en proporcionar cualquier información adicional que consideren necesaria y pertinente,  Reitero mi agradecimiento total por la valiosa colaboración que me puedan brindar. El usuario adjuntó 1 archivos.</t>
  </si>
  <si>
    <t>E-2023-21455</t>
  </si>
  <si>
    <t>E-2023-21695</t>
  </si>
  <si>
    <t>E-2023-22260</t>
  </si>
  <si>
    <t>Radicado desde el FUT.  Tipo ciudadano solicitante: Contactenos. Trámite: VENTANILLA DE RADICACIÓN VIRTUAL. ¿Cómo se enteró de nosotros? =  Recomendación, Asunto de la Petición = Refrigerios incompletos y jornadas intermitente,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Cordial saludo. Por favor deseo que lleguen al colegio FEDERICO GARCÍA LORCA jornada tarde el refrigerio de forma completa. Desde el comienzo no les ha dado refrigerios completos según profesores porque no alcanzan. Nunca había sucedido esto en el tiempo que lleva mi hija en el colegio que ya son tres años. Los niños tienen una carga académica larga y no es justo que nos toque comprar onces y más para nosotros en una localidad donde es grande el número de madres solteras y sin empleo estable. Otra cuestión preocupante es que van a ir sólo tres días de la semana al colegio aludiendo arreglos de la sede B y siendo esto detrimento de la calidad y cantidad de la educación recibida por los niños. Mi petición es que lleguen los refrigerios completos y que la jornada sea la normal de los cinco días de la semana que deben estudiar . No tres. Porque ya dijeron que sería hasta por medio año. Espero su amable respuesta a mi correo electrónico ya brindado para no tener que acudir a otras instancias.Gracias.</t>
  </si>
  <si>
    <t>E-2023-22268</t>
  </si>
  <si>
    <t>Radicado desde el FUT.  Tipo ciudadano solicitante: Contactenos. Trámite: VENTANILLA DE RADICACIÓN VIRTUAL. ¿Cómo se enteró de nosotros? = Búsqueda de Internet, Asunto de la Petición = Refrigerios y jornadas FEDERICO GARCÍA LORCA,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Cordial saludo. Por medio del presente deseo que los refrigerios de los niños de la jornada tarde del Federico García Lorca, lleguen COMPLETOS. No es justo que desde el primer día solo les den un producto aludiendo que no alcanza. Sabiendo que la jornada es larga y muchos padres no contamos con dinero para adquirir onces. Otra petición es que tengan sis cinco días de clase. Sólo irán tres según profesores por arreglos en sede B y qué esto será todo el primer semestre del año en curso. No es justo no recibir la formación necesaria y completa de acuerdo al PEI.</t>
  </si>
  <si>
    <t>E-2023-22277</t>
  </si>
  <si>
    <t>Radicado desde el FUT.  Tipo ciudadano solicitante: Contactenos. Trámite: VENTANILLA DE RADICACIÓN VIRTUAL. ¿Cómo se enteró de nosotros? = Búsqueda de Internet, Asunto de la Petición = refrigerio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 dia, mi hija estudia en el colegio castilla ied y no  les han dado regrigerio, deseo saber si lo cancelaron dado que en otros colegios del distrito si lo estan entregando, y en este colegio el coordinador dijo que le secretaria no esta enviando los refrigerios</t>
  </si>
  <si>
    <t>E-2023-22387</t>
  </si>
  <si>
    <t>TRASLADO POR COMPETENCIA - ALLEGA SOLICITUD DE INFORMACION PAE</t>
  </si>
  <si>
    <t>E-2023-22909</t>
  </si>
  <si>
    <t>E-2023-24809</t>
  </si>
  <si>
    <t>Traslado para Secretarias de Educacion  Caso Leidy Viviana Suarez programa de alimentacion escolar PAE en el Colegio La Victoria</t>
  </si>
  <si>
    <t>E-2023-24925</t>
  </si>
  <si>
    <t>E-2023-25050</t>
  </si>
  <si>
    <t>RADICA SOLICITUD DE INFORMACION PROYECTO PAE</t>
  </si>
  <si>
    <t>E-2023-26007</t>
  </si>
  <si>
    <t>TRASLADO POR COMPETENCIA - ALLEGA SOLICITUD DE INFORMACION DE REFRIGERIO ESCOLAR</t>
  </si>
  <si>
    <t>E-2023-26755</t>
  </si>
  <si>
    <t>Situacion alimentaria IED La felicidad</t>
  </si>
  <si>
    <t>E-2023-26769</t>
  </si>
  <si>
    <t>E-2023-27447</t>
  </si>
  <si>
    <t>RADICACION INFORMACION DE LOS REFRIGERIOS DEL COLEGIO INEM FRANCISCO DE PAULA SANTADER</t>
  </si>
  <si>
    <t>E-2023-27937</t>
  </si>
  <si>
    <t>ALLEGA SOLICITUD AYUDA ALIMENTARIA MENORES DEL IED LOS PERIODISTAS</t>
  </si>
  <si>
    <t>E-2023-28176</t>
  </si>
  <si>
    <t>Radicado desde el FUT.  Tipo ciudadano solicitante: Contactenos. Tramite: VENTANILLA DE RADICACION VIRTUAL. -Como se entero de nosotros Busqueda de Internet, Asunto de la Peticion PAEBOG2021-3782 - Remision de informes digitales enero 2023, Describa su Peticion: Senor ciudadano recuerde registrar una descripcion completa de su solicitud, clara y detallada, con datos relevantes como localidad, nombre del colegio, grado, numero de documento de identidad, nombre completo de los estudiantes, etc., o los datos que considere pertinentes de acuerdo con el tipo de peticion que radique a la entidad, con el objetivo de dar tramite de manera completa. En cumplimiento del contrato 2723 de 2021, suscrito entre la Secretaria de Educacion del Distrito y Consorcio CS PAE 2021, nos permitimos adjuntar los productos para pago y los informes definidos por la Entidad para el periodo de enero de 2023.. El usuario adjunto 1 archivos.</t>
  </si>
  <si>
    <t>E-2023-28218</t>
  </si>
  <si>
    <t>Radicado desde el FUT.  Tipo ciudadano solicitante: Contactenos. Tramite: VENTANILLA DE RADICACION VIRTUAL. -Como se entero de nosotros Busqueda de Internet, Asunto de la Peticion PAEBOG2021-3767 - Estado de documentacion para liquidacion ordenes de compra proveedores logisticos, de alimentos y Contrato asociado COMPENSAR, Describa su Peticion: Senor ciudadano recuerde registrar una descripcion completa de su solicitud, clara y detallada, con datos relevantes como localidad, nombre del colegio, grado, numero de documento de identidad, nombre completo de los estudiantes, etc, o los datos que considere pertinentes de acuerdo con el tipo de peticion que radique a la entidad, con el objetivo de dar tramite de manera completa. En cumplimiento de nuestra labor de interventoria en el marco de la ejecucion del contrato 2723 - 2021, suscrito entre la Secretaria de Educacion del Distrito y CONSORCIO CS PAE 2021, a continuacion, relacionamos el consolidado de las gestiones realizadas por esta interventoria frente a la liquidacion de 76 ordenes de compra que se encuentran terminadas, cuya discriminacion se encuentra en el Excel que se adjunta:. El usuario adjunto 1 archivos.</t>
  </si>
  <si>
    <t>E-2023-28292</t>
  </si>
  <si>
    <t>E-2023-2846</t>
  </si>
  <si>
    <t>Radicado desde el FUT.  Tipo ciudadano solicitante: Contactenos. Trámite: VENTANILLA DE RADICACIÓN VIRTUAL. ¿Cómo se enteró de nosotros? = Búsqueda de Internet, Asunto de la Petición = PAEBOG2021-3604 - Remisión de informes digitales diciembre 2022,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del contrato 2723 de 2021, suscrito entre la Secretaría de Educación del Distrito y Consorcio CS PAE 2021, nos permitimos adjuntar los productos para pago y los informes definidos por la Entidad para el periodo de diciembre de 2022.. El usuario adjuntó 1 archivos.</t>
  </si>
  <si>
    <t>E-2023-28478</t>
  </si>
  <si>
    <t>E-2023-28516</t>
  </si>
  <si>
    <t>E-2023-28836</t>
  </si>
  <si>
    <t>Allega ofrecimiento de frutas para el PAE.comedores estudiantiles</t>
  </si>
  <si>
    <t>E-2023-2906</t>
  </si>
  <si>
    <t>E-2023-29398</t>
  </si>
  <si>
    <t>Radicado desde el FUT.  Tipo ciudadano solicitante: Contactenos. Trámite: VENTANILLA DE RADICACIÓN VIRTUAL. ¿Cómo se enteró de nosotros? = Búsqueda de Internet, Asunto de la Petición = PAEBOG2021-3797 - Proyección financiera para órdenes de compra de Proveedores de Alimentos-Programa de Alimentación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del contrato 2723 - 2021, suscrito entre la Secretaría de Educación del Distrito y CONSORCIO CS PAE 2021, dando cumplimiento a las obligaciones contenidas en el Anexo Técnico de Interventoría, en especial a lo establecido en el capítulo PROCESO FINANCIERO, que establece: “El área financiera de la interventoría deberá monitorear, controlar, verificar y hacer seguimiento al estado financiero, administrativo y presupuestal de las órdenes de compra, convenios y contratos intervenidos de manera que permita tener la información necesaria para la toma oportuna de decisiones en torno a la inversión de recursos”, nos permitimos poner en su conocimiento el análisis para la adición de recursos y prorroga en tiempo de las órdenes de compra de séptimo evento para el suministro de Alimentos del Programa de Alimentación Escolar, resultantes del proceso CCE-973-IAD-2019.. El usuario adjuntó 1 archivos.</t>
  </si>
  <si>
    <t>E-2023-29428</t>
  </si>
  <si>
    <t>Radicado desde el FUT.  Tipo ciudadano solicitante: Contactenos. Trámite: VENTANILLA DE RADICACIÓN VIRTUAL. ¿Cómo se enteró de nosotros? =  Medios de Comunicación, Asunto de la Petición = PAEBOG2021-3800 - Proyección financiera de órdenes de compra de Proveedores logísticos-Programa de Alimentación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del contrato 2723 de 2021, suscrito entre la Secretaría de Educación del Distrito y Consorcio CS PAE 2021, dando cumplimiento a las obligaciones contenidas en el Anexo Técnico de Interventoría, en especial a lo establecido en el capítulo PROCESO FINANCIERO, que establece: “El área financiera de la interventoría deberá monitorear, controlar, verificar y hacer seguimiento al estado financiero, administrativo y presupuestal de las órdenes de compra, convenios y contratos intervenidos de manera que permita tener la información necesaria para la toma oportuna de decisiones en torno a la inversión de recursos”, nos permitimos poner en su conocimiento el análisis para la generación de órdenes de compra para el suministro de Alimentos del Programa de Alimentación Escolar del proceso CCE-974-IAD-2019.. El usuario adjuntó 1 archivos.</t>
  </si>
  <si>
    <t>E-2023-29451</t>
  </si>
  <si>
    <t>Radicado desde el FUT.  Tipo ciudadano solicitante: Contactenos. Trámite: VENTANILLA DE RADICACIÓN VIRTUAL. ¿Cómo se enteró de nosotros? =  Medios de Comunicación, Asunto de la Petición = Ruta Escolar para Estudiante de Soacha,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La presente es para solicitar amablemente la ruta escolar a mi hermana Ana Sofia Angulo Puerta (de la cual soy su acudiente), para desplazarse del conjunto en el que vivimos en Soacha, hasta el colegio El Libertador en Bogotá, en el barrio Bravo Paez (localidad Antonio Nariño).  Hago esta solicitud de parte de la misma institucion educativa la cual me informó que habia un beneficio de ruta escolar, o un subsidio de transporte ya que diario gastamos casi 20.000 pesos en pasajes de Transmilenio, para poder llevar y traerla a salvo.  agradezco mucho la atención prestada y espero una pronta respuesta.</t>
  </si>
  <si>
    <t>E-2023-29966</t>
  </si>
  <si>
    <t>RADICA SOLICITUD DE INFORMACION CORRESPONDIENTE A INICIO PAE</t>
  </si>
  <si>
    <t>E-2023-30442</t>
  </si>
  <si>
    <t>E-2023-31089</t>
  </si>
  <si>
    <t>DERECHO DE PETICION SOBRE ASPECTOS RELACIONADOS CON LA IMPLEMENTACION DEL PROGRAMA DE ALIMENTACION ESCOLAR</t>
  </si>
  <si>
    <t>E-2023-31350</t>
  </si>
  <si>
    <t>E-2023-31782</t>
  </si>
  <si>
    <t>Radicado desde el FUT.  Tipo ciudadano solicitante: Contactenos. Trámite: VENTANILLA DE RADICACIÓN VIRTUAL. ¿Cómo se enteró de nosotros? =  Medios de Comunicación, Asunto de la Petición = PAEBOG2021-3846 - Proyección financiera para órdenes de compra de Proveedores de Alimentos-Programa de Alimentación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del contrato 2723 - 2021, suscrito entre la Secretaría de Educación del Distrito y CONSORCIO CS PAE 2021, dando cumplimiento a las obligaciones contenidas en el Anexo Técnico de Interventoría, en especial a lo establecido en el capítulo PROCESO FINANCIERO, que establece: “El área financiera de la interventoría deberá monitorear, controlar, verificar y hacer seguimiento al estado financiero, administrativo y presupuestal de las órdenes de compra, convenios y contratos intervenidos de manera que permita tener la información necesaria para la toma oportuna de decisiones en torno a la inversión de recursos”, nos permitimos poner en su conocimiento el análisis para la generación de órdenes de compra para un octavo evento para el suministro de Alimentos del Programa de Alimentación Escolar, resultantes del proceso CCE-973-IAD-2019.. El usuario adjuntó 1 archivos.</t>
  </si>
  <si>
    <t>E-2023-31834</t>
  </si>
  <si>
    <t>E-2023-31871</t>
  </si>
  <si>
    <t>ALLEGA DERECHO DE PETICION SOLICITUD DE INFORMACION PROCESO DE CONTRATACION DEL PROGRAMA DE ALIMENTACION ESCOLAR PAE</t>
  </si>
  <si>
    <t>E-2023-32210</t>
  </si>
  <si>
    <t>E-2023-32279</t>
  </si>
  <si>
    <t>ALLEGA SOLICITUD DE INFORMACION A PROGRAMA PAE PARA DE LOS ANOS 2022 Y 2023</t>
  </si>
  <si>
    <t>E-2023-32827</t>
  </si>
  <si>
    <t>Allega derecho de peticion solicitud de informacion de programa PAE</t>
  </si>
  <si>
    <t>E-2023-33570</t>
  </si>
  <si>
    <t>Radicado desde el FUT  Tipo ciudadano solicitante Contactenos Tramite VENTANILLA DE RADICACION VIRTUAL Como se entero de nosotros   Medios de Comunicacion Asunto de la Peticion  VIDRIO MOLIDO EN REFRIGERIO DEL COLEGIO Describa su Peticion Senor ciudadano recuerde registrar una descripcion completa de su solicitud clara y detallada con datos relevantes como localidad nombre del colegio grado numero de documento de identidad nombre completo de los estudiantes etc o los datos que considere pertinentes de acuerdo con el tipo de peticion que radique a la entidad con el objetivo de dar tramite de manera completa  BUENAS TARDES SOY PADRE DE ESTUDIANTES DEL COLEGIO EL SALITRE DE SUBA SEDE C QUISIERA SABER EL PRONUNCIAMIENTO DE LA SECRETARIA DE EDUCACION SOBRE UNA NOTICIA DE UNA ESTUDIANTE QUE CONSUMIO VIDRIO MOLIDO EN UN REFRIGERIO LA NOTICIA LA PUBLICO EL TIEMPO EL DIA VIERNES ADJUNTO EL ENLACE   https-wwwinstagramcom-p-CoukAWDsbrf-igshidMDJmNzVkMjY</t>
  </si>
  <si>
    <t>E-2023-35970</t>
  </si>
  <si>
    <t>DENUNCIA SOBRE CALIDAD DE REFRIGERIOS ESCOLARES</t>
  </si>
  <si>
    <t>E-2023-36397</t>
  </si>
  <si>
    <t>Radicado desde el FUT.  Tipo ciudadano solicitante: Contactenos. Trámite: VENTANILLA DE RADICACIÓN VIRTUAL. ¿Cómo se enteró de nosotros? = Búsqueda de Internet, Asunto de la Petición = PAEBOG2021-3896 - Proyección financiera de órdenes de compra de Proveedores logísticos-Programa de Alimentación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Atendiendo lo solicitado en el correo electrónico enviado a esta interventoría el 21 de febrero de 2023, procedemos a emitir el concepto con el análisis y la proyección financiera para la generación del primer evento de cotización para los Proveedores logísticos en la modalidad Refrigerios del Programa de Alimentación Escolar, en el marco de la operación secundaria del Instrumento de Agregación de Demanda CCE-115-2023:. El usuario adjuntó 1 archivos.</t>
  </si>
  <si>
    <t>E-2023-36489</t>
  </si>
  <si>
    <t>Fallas en almuerzos escolares</t>
  </si>
  <si>
    <t>E-2023-36788</t>
  </si>
  <si>
    <t>Radicado desde el FUT.  Tipo ciudadano solicitante: Contactenos. Trámite: VENTANILLA DE RADICACIÓN VIRTUAL. ¿Cómo se enteró de nosotros? = Búsqueda de Internet, Asunto de la Petición = PAEBOG2021-3916 - Respuesta Solicitud concepto frente a la suscripción y oficialización de órdenes de compra en el marco de los instrumentos de agregación de demanda CCE-231-IAD-2020 y CCE-186-IAD-2020. Contrato de Interventoría No. 2723 de 2021- Radicado S-2023-68423.,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atención a su solicitud del asunto, remitida a esta interventoría por correo electrónico el 21 de febrero de 2023, a través de la cual nos solicita, por un lado, “(…) pronunciarse desde el punto de vista jurídico sobre la ejecución de dos o más ordenes que tengan los mismos ítems para atender la misma institución educativa al mismo tiempo, a la luz de lo pactado en los instrumentos de agregación de demanda CCE-231-IAD-2020 y CCE-186-IAD-2020, de los cuales se derivan las órdenes de compra sobre las cuales el Consorcio que usted representa ejerce la interventoría e indicar cuales son los mecanismos aplicados en la ejecución de tales órdenes para que esta situación no se presente dentro de la ejecución del programa de alimentación escolar”, y por el otro, (…) se emita concepto frente a cada uno de los interrogantes relacionados, esto con el fin de tener mayor claridad respecto a la ejecución de las órdenes de compra que se adjudican con ocasión de los Instrumentos de Agregación de demanda suscritos entre CCE y los proveedores”(subrayado fuera del texto original), a continuación, procedemos a emitir la respectiva respuesta.. El usuario adjuntó 1 archivos.</t>
  </si>
  <si>
    <t>E-2023-37659</t>
  </si>
  <si>
    <t>E-2023-38693</t>
  </si>
  <si>
    <t>Radicado desde el FUT.  Tipo ciudadano solicitante: Contactenos. Trámite: VENTANILLA DE RADICACIÓN VIRTUAL. ¿Cómo se enteró de nosotros? = Búsqueda de Internet, Asunto de la Petición = QUEJA SUSPENSION COMEDOR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 DIA, QUIERO PONER MI QUEJA FRENTE A LA SUSPENSION DEL COMERDOR ESCOLAR EN EL COLEGIO NACIONAL NICOLAS ESGUIERRA, INFORMAN QUE ES POR LA PERDIDA DE CUCHARAS Y VASOS  Y QUE SE DEBEN REPONER, LOS PADRES YA DIMOS LA PROPUESTA QUE ESO LO DONABAMOS Y QUE CADA NIÑO LLEVARA SU VASO Y SU CUCHARA PLASTICA PERO DE IGUAL FORMA ENVIARON COMUNICADO CON LA SUSPENSION DEL SERVICIO LO CUAL SE ME HACE TERRIBLE PORQUE LA ALIMENTACION ES UN DERECHO BASICO QUE TIENEN LOS NIÑOS Y EL COLEGIO Y COMPENSAR ESTAN VULNERANDO ESE DERECHO DEJANDO COMO SOLUCION LA SUSPENSION TEMPORAL DEL SERVICIO CUANDO SE SABE QUE HAY NIÑOS QUE ES EL UNICO ALIMENTO QUE TIENEN EN LA MAÑANA, CREO QUE EXISTEN OTRAS SOLUCIONES Y NO LA MAS FACIL QUE ES QUITARLES EL DERECHO BASICO A LA EDUCACION DE LOS NIÑOS. LA DENUNCA LA PONGO ANONIMA PORQUE NO QUIERO QUE MI HIJO TENGA REPRESARIAS AL RESPECTO POR PARTE DE LOS PROFESORES.</t>
  </si>
  <si>
    <t>E-2023-39898</t>
  </si>
  <si>
    <t>Radicado desde el FUT.  Tipo ciudadano solicitante: Contactenos. Trámite: VENTANILLA DE RADICACIÓN VIRTUAL. ¿Cómo se enteró de nosotros? = Búsqueda de Internet, Asunto de la Petición = PAEBOG2021-4014 - Informe técnico para modificación No. 3, Convenio de Asociación 4057780 de 2022- Adición y Prorroga de recursos.,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Atendiendo lo solicitado en el correo electrónico enviado a esta interventoría el 28 de febrero de 2023, procedemos a emitir el informe técnico con el análisis y la proyección financiera para la generación de la tercera modificación del Convenio de Asociación N. 4057780 de 2022:. El usuario adjuntó 1 archivos.</t>
  </si>
  <si>
    <t>E-2023-40384</t>
  </si>
  <si>
    <t>Radicado desde el FUT.  Tipo ciudadano solicitante: Contactenos. Trámite: VENTANILLA DE RADICACIÓN VIRTUAL. ¿Cómo se enteró de nosotros? = Búsqueda de Internet, Asunto de la Petición = PAEBOG2021-4027 - Proyección financiera de órdenes de compra de Proveedores logísticos-Programa de Alimentación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Atendiendo lo solicitado en el correo electrónico enviado a esta interventoría el 21 de febrero de 2023 y alcance solicitado por ajuste en valores del día 1 de marzo de 2023, procedemos a emitir el informe con el análisis y la proyección financiera para la generación del primer evento de cotización para los Proveedores logísticos en la modalidad Refrigerios del Programa de Alimentación Escolar, en el marco de la operación secundaria del Instrumento de Agregación de Demanda CCE-115-2023:. El usuario adjuntó 1 archivos.</t>
  </si>
  <si>
    <t>E-2023-41153</t>
  </si>
  <si>
    <t>Allega solicitud de informacion su subsidio alimenticio</t>
  </si>
  <si>
    <t>E-2023-41380</t>
  </si>
  <si>
    <t>E-2023-41426</t>
  </si>
  <si>
    <t>SOLICITUD DE DILIGENCIAMIENTO DE FORMULARIO PARA BONO PAE PARA EL ESTUDIANTE 1145224651 EDDY JOSTIN MONTALVO</t>
  </si>
  <si>
    <t>E-2023-41693</t>
  </si>
  <si>
    <t>E-2023-42216</t>
  </si>
  <si>
    <t>INRREGULARIDADES PAE</t>
  </si>
  <si>
    <t>E-2023-42340</t>
  </si>
  <si>
    <t>E-2023-42358</t>
  </si>
  <si>
    <t>E-2023-42796</t>
  </si>
  <si>
    <t>Radicado desde el FUT.  Tipo ciudadano solicitante: Contactenos. Trámite: VENTANILLA DE RADICACIÓN VIRTUAL. ¿Cómo se enteró de nosotros? =  Recomendación, Asunto de la Petición = Respuesta Rad 475952023 Refrigerios Marzo 07 de 2023,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Respuesta Rad 475952023 Refrigerios Marzo 07 de 2023 correspondencia de salida S 2023 85873 No referencia E 2023 22277 Registrado RESPUESTA RADICADO SOLICITUD SECRETARIA DE EDUCACION. El usuario adjuntó 1 archivos.</t>
  </si>
  <si>
    <t>E-2023-42830</t>
  </si>
  <si>
    <t>Radicado desde el FUT.  Tipo ciudadano solicitante: Contactenos. Trámite: VENTANILLA DE RADICACIÓN VIRTUAL. ¿Cómo se enteró de nosotros? = Búsqueda de Internet, Asunto de la Petición = INFORMACION PAE COLEGIO NICOLAS ESFGUERRA,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Solicito la información del porque el Colegio Nicolas Esguerra se  toma la atribución de suspender el beneficio que les corresponde por derecho a los estudiantes, como es la alimentación? Aluden las directivas que las razones es por la desaparición de cubiertos y el desaprovechamiento de los alimentos por parte de los estudiantes. 1. El beneficio, no es susceptible de la decisión de la institución educativa, ya que para ello, el PAE tiene destinados unos recursos, que en todo caso seria el responsable de toma decisiones respecto a las quejas del operador. 2. Las directivas deben tomar medidas como compromisos con los padres de familia para que la alimentacion no se desperdicie y quienes deseen tomar el beneficio, se responsabilicen de que sus hijos o acudidos cumplan con recibirlo y aprovecharlo. 3. El operador debe manejar cubiertos desechables, ya que en todo caso por higiene, seria mucho mas beneficioso para todos. 4. Es abusivo que por la falta de compromiso y mal comportamiento de unos cuantos, todos los niños queden sin el beneficio.  Les recuerdo que hay muchos niños que no tienen que comer en sus  casas y que en muchos de esos casos, la alimentacion escolar es la única comida del día. El operador el año pasado falto muchos días, sin previo aviso y de esos estudiantes muchos viven lejos, la jornada es larga y deben llegar a sus casas caminando, como para que también los dejen sin alimentación. Quiero que por favor me informen cual es el procedimiento para asignar los recursos a los operadores, que pasa con los recursos de los días en que ellos no llevan la alimentación al colegio, avisan a la secretaria o al programa? y quiero saber o que me informen porque el colegio toma decisiones que vulneran los derechos fundamentales de los niños que nada tienen que ver con el presupuesto del colegio, o sea, no es el colegio quien asigna dichos recursos para la alimentacion.. El usuario adjuntó 1 archivos.</t>
  </si>
  <si>
    <t>E-2023-43863</t>
  </si>
  <si>
    <t>Radicado desde el FUT.  Tipo ciudadano solicitante: Contactenos. Trámite: VENTANILLA DE RADICACIÓN VIRTUAL. ¿Cómo se enteró de nosotros? =  Medios de Comunicación, Asunto de la Petición = Alcance oficio radicado entidad E-2023-31782 Proyección financiera para órdenes de compra de Proveedores de Alimentos-Programa de Alimentación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del contrato 2723 - 2021, suscrito entre la Secretaría de Educación del Distrito y CONSORCIO CS PAE 2021, dando cumplimiento a las obligaciones contenidas en el Anexo Técnico de Interventoría, en especial a lo establecido en el capítulo PROCESO FINANCIERO, que establece: “El área financiera de la interventoría deberá monitorear, controlar, verificar y hacer seguimiento al estado financiero, administrativo y presupuestal de las órdenes de compra, convenios y contratos intervenidos de manera que permita tener la información necesaria para la toma oportuna de decisiones en torno a la inversión de recursos”, nos permitimos dar alcance al informe enviado el 16 de febrero del presente año con radicado interno PAEBOG2021-3846 y radicado de la entidad E-2023-31782 y del cual, fue necesario dar aclaraciones a las cifras presentadas de acuerdo al análisis para la generación de órdenes de compra para un octavo evento para el suministro de Alimentos del Programa de Alimentación Escolar, resultantes del proceso CCE-973-IAD-2019, de acuerdo con lo solicitado por la entidad.. El usuario adjuntó 1 archivos.</t>
  </si>
  <si>
    <t>E-2023-43991</t>
  </si>
  <si>
    <t>ALLEGA REQUERIMIENTO POR REFRIGERIO DE COLEGIO LA AMISTAD Y JAPON</t>
  </si>
  <si>
    <t>E-2023-44986</t>
  </si>
  <si>
    <t>Radicado desde el FUT.  Tipo ciudadano solicitante: Contactenos. Trámite: VENTANILLA DE RADICACIÓN VIRTUAL. ¿Cómo se enteró de nosotros? = Búsqueda de Internet, Asunto de la Petición = PAEBOG2021-4120 -  Remisión de informes digitales febrero 2023,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del contrato 2723 de 2021, suscrito entre la Secretaría de Educación del Distrito y Consorcio CS PAE 2021, nos permitimos adjuntar los productos para pago y los informes definidos por la Entidad para el periodo de febrero de 2023.. El usuario adjuntó 1 archivos.</t>
  </si>
  <si>
    <t>E-2023-47929</t>
  </si>
  <si>
    <t>Radicado desde el FUT.  Tipo ciudadano solicitante: Contactenos. Trámite: VENTANILLA DE RADICACIÓN VIRTUAL. ¿Cómo se enteró de nosotros? = Búsqueda de Internet, Asunto de la Petición = PAEBOG2021-4194 - Pólizas adición del contrato – Consorcio CS PAE 2021,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Me permito hacer entrega de los anexos correspondientes a la modificación No. 5 que hace referencia a la prórroga hasta el 30/06/2023 y la adición de $ 5.231.697.322   -          Póliza de Cumplimiento No. 400035575 Anexo 8 -          Póliza de RC No. 400035576 Anexo 12  Quedamos atentos a cualquier observación sobre los documentos remitidos.. El usuario adjuntó 1 archivos.</t>
  </si>
  <si>
    <t>E-2023-49137</t>
  </si>
  <si>
    <t>Convenio de Asociacion CO1.PCCNTR 4057780 de 2022.  PAEBOG2021-4199</t>
  </si>
  <si>
    <t>E-2023-49971</t>
  </si>
  <si>
    <t>Radicado desde el FUT.  Tipo ciudadano solicitante: Contactenos. Trámite: VENTANILLA DE RADICACIÓN VIRTUAL. ¿Cómo se enteró de nosotros? = Búsqueda de Internet, Asunto de la Petición = PAEBOG2021-4237 - Proyección financiera de agotamiento de recursos órdenes de compra de Proveedores logísticos-Programa de Alimentación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del contrato 2723 de 2021, suscrito entre la Secretaría de Educación del Distrito y Consorcio CS PAE 2021, dando cumplimiento a las obligaciones contenidas en el Anexo Técnico de Interventoría, en especial a lo establecido en el capítulo PROCESO FINANCIERO, que establece: “El área financiera de la interventoría deberá monitorear, controlar, verificar y hacer seguimiento al estado financiero, administrativo y presupuestal de las órdenes de compra, convenios y contratos intervenidos de manera que permita tener la información necesaria para la toma oportuna de decisiones en torno a la inversión de recursos”, nos permitimos poner en su conocimiento el análisis de agotamiento de recursos pertenecientes a las órdenes de compra del sexto evento de compra para el suministro de Alimentos del Programa de Alimentación Escolar del proceso CCE-974-IAD-2019. El usuario adjuntó 1 archivos.</t>
  </si>
  <si>
    <t>E-2023-50343</t>
  </si>
  <si>
    <t>E-2023-50938</t>
  </si>
  <si>
    <t>Requerimiento registrado Sinproc 3451779 - Programa de Alimentacion Escolar PAE</t>
  </si>
  <si>
    <t>E-2023-51030</t>
  </si>
  <si>
    <t>ALLEGA FICHJA TECNICA PAE CONVENIO DE ASOCIACION N CO1 PCCNTR 4771103 DE 2023</t>
  </si>
  <si>
    <t>E-2023-51687</t>
  </si>
  <si>
    <t>ALLEGA REPUESTA  PAEBOG2021 4221 SE ENVIARA AL CORREO DEL ENCARGADO MARTHA MAGDALENA GONZALEZ UN ANEXO EN FORMATO EXCEL YA QUE POR APLICATIVO SIGA NO PERMITE</t>
  </si>
  <si>
    <t>E-2023-52811</t>
  </si>
  <si>
    <t>E-2023-54292</t>
  </si>
  <si>
    <t>Radicado desde el FUT.  Tipo ciudadano solicitante: Contactenos. Trámite: VENTANILLA DE RADICACIÓN VIRTUAL. ¿Cómo se enteró de nosotros? =  Medios de Comunicación, Asunto de la Petición = Vacante para trabajar con PAE,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Buenas tardes señores secretaria de educación envío mi hoja de vida para la postulacion para trabajar con el PAE en los colegios distritales para la entrega de los refrigerios escolares. El usuario adjuntó 1 archivos.</t>
  </si>
  <si>
    <t>E-2023-55276</t>
  </si>
  <si>
    <t>ALLEGA INTERVENTORIA PROGRAMADA DE ALIMENTACION ESCOLAR</t>
  </si>
  <si>
    <t>E-2023-55801</t>
  </si>
  <si>
    <t>Radicado desde el FUT.  Tipo ciudadano solicitante: Contactenos. Trámite: VENTANILLA DE RADICACIÓN VIRTUAL. ¿Cómo se enteró de nosotros? = Búsqueda de Internet, Asunto de la Petición = Alcance oficio E-2023-28218 Estado de documentación para liquidación órdenes de compra proveedores logísticos, de alimentos y Contrato asociado COMPENSAR,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 nuestra labor de interventoría en el marco de la ejecución del contrato 2723 - 2021, suscrito entre la Secretaría de Educación del Distrito y CONSORCIO CS PAE 2021, y dando alcance al oficio E-2023-28218, radicado el 10 de febrero de 2023 por la interventoría a la entidad, a continuación, relacionamos el consolidado de las gestiones realizadas por esta interventoría frente a la liquidación de 89 órdenes de compra que se encuentran terminadas, cuya discriminación se encuentra en el Anexo 1 que hace parte del presente documento:. El usuario adjuntó 1 archivos.</t>
  </si>
  <si>
    <t>E-2023-57062</t>
  </si>
  <si>
    <t>ALLEGA RESPUESTA  PAEBOG2021  4253</t>
  </si>
  <si>
    <t>E-2023-5815</t>
  </si>
  <si>
    <t>Radicado desde el FUT.  Tipo ciudadano solicitante: Contactenos.. Trámite: VENTANILLA DE RADICACIÓN VIRTUAL. ¿Cómo se enteró de nosotros? =  Medios de Comunicación, Asunto de la Petición = ruta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buenas tar4des me dirijo a ustedes en tono de comentarles mi situacion actual,no cuento con ruta escolar a mi colegio gutavo restrepo cebe acevedo gomes ,y mi mama`no tiene solvencia economica para los pasajez .les pido el favor incluirme ya que estoy a 2.5 km de mi colegio y tengo que madrugar demaciado puesto que en el portal de usme toca llegar con 30 minutos o maS DE ANTICIPACION A TOMAR EL ALIMENTADOR agradezco su atencion .att.sergio alvear (El radicado ingresï¿½ el dï¿½a: 15/01/2023 05:27 PM, queda registrado en el siguiente dï¿½a hï¿½bil.)</t>
  </si>
  <si>
    <t>E-2023-59208</t>
  </si>
  <si>
    <t>Radicado desde el FUT.  Tipo ciudadano solicitante: Contactenos. Trámite: VENTANILLA DE RADICACIÓN VIRTUAL. ¿Cómo se enteró de nosotros? = Búsqueda de Internet, Asunto de la Petición = PAEBOG2021-4429 - Remisión de informes digitales marzo 2023,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del contrato 2723 de 2021, suscrito entre la Secretaría de Educación del Distrito y Consorcio CS PAE 2021, nos permitimos adjuntar los productos para pago y los informes definidos por la Entidad para el periodo de marzo de 2023.. El usuario adjuntó 1 archivos.</t>
  </si>
  <si>
    <t>E-2023-59524</t>
  </si>
  <si>
    <t>ALLEGA REMISION PRIMER INFORME CONSOLIDADO BIMENSUAL ENERO - FEBRERO DE 2023 ACCIONES DE INSPECCION, VIGILANCIA Y CONTROL DEL PROGRAMA DE ALIMENTACION ESCOLAR PAE . COPIA SECRETARIA DE EDUCACION</t>
  </si>
  <si>
    <t>E-2023-63758</t>
  </si>
  <si>
    <t>ALLEGA INTERVENCION VEEDURIAL No 1 PROCESO PAE</t>
  </si>
  <si>
    <t>E-2023-64230</t>
  </si>
  <si>
    <t>Solicitud traslado denuncia de medio de comunicacion programa pae</t>
  </si>
  <si>
    <t>E-2023-64247</t>
  </si>
  <si>
    <t>E-2023-64339</t>
  </si>
  <si>
    <t>Suspension de refrigerio en el Colegio Brasilia Sede A de Bosa</t>
  </si>
  <si>
    <t>E-2023-64442</t>
  </si>
  <si>
    <t>Corro traslado denuncia de medio de comunicacion BluRadio: ...PAE de Bogota seria entregado a proponentes que presentaron documentos falsos...</t>
  </si>
  <si>
    <t>E-2023-64510</t>
  </si>
  <si>
    <t>Traslado de peticion por competencia  Suspension de refrigerio en el Colegio Brasilia Sede A de Bosa</t>
  </si>
  <si>
    <t>E-2023-64522</t>
  </si>
  <si>
    <t>Radicado desde el FUT.  Tipo ciudadano solicitante: Contactenos. Trámite: VENTANILLA DE RADICACIÓN VIRTUAL. ¿Cómo se enteró de nosotros? =  Recomendación, Asunto de la Petición = Solicitud investigación novedad presentada con el alimento 126: concentrado de fruta esterilizado con válvula sabor pera, marca La Vitta, proveedor de Alimentos Pulpafruit S.A.S.,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Solicitud investigación novedad presentada con el alimento 126: concentrado de fruta esterilizado con válvula sabor pera, marca La Vitta, proveedor de Alimentos Pulpafruit S.A.S.. El usuario adjuntó 1 archivos.</t>
  </si>
  <si>
    <t>E-2023-64526</t>
  </si>
  <si>
    <t>E-2023-64751</t>
  </si>
  <si>
    <t>Radicado desde el FUT.  Tipo ciudadano solicitante: Contactenos. Trámite: VENTANILLA DE RADICACIÓN VIRTUAL. ¿Cómo se enteró de nosotros? = Búsqueda de Internet, Asunto de la Petición = PAEBOG2021-4536 - Radicación Actas de terminación ordenes de compra proveedores logísticos y proveedores de alimentos,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 nuestra labor de interventoría en el marco de la ejecución del contrato 2723 - 2021, suscrito entre la Secretaría de Educación del Distrito y CONSORCIO CS PAE 2021, y de acuerdo con lo establecido en las obligaciones contractuales del Anexo técnico de interventoría 6. Componente financiero, que indica:. El usuario adjuntó 1 archivos.</t>
  </si>
  <si>
    <t>E-2023-65262</t>
  </si>
  <si>
    <t>ALLEGA INSTRUMENTO DE AGRGACION DE DEMANDA PARA EL SERVICIOS DE RECEPCION, ALMACENAMIENTO, ENSAMBLE Y DISTRIBUCION DE REFRIGERIOS ESCOLARES IV NUMERONCCE-115-2023</t>
  </si>
  <si>
    <t>E-2023-65946</t>
  </si>
  <si>
    <t>RADICA SOLICITUD INTERVENCION VEEDURIA 1 LICITACION PAE CCENEG-071-01-2022</t>
  </si>
  <si>
    <t>E-2023-66075</t>
  </si>
  <si>
    <t>SOLICITUD PARA LA HABILITACION DE LA PROPUESTA PRESENTADA POR LA UNION TEMPORAL UT PAE Y CALIDAD DE VIDA EN EL PROCESO DE LICITACION PUBLICA</t>
  </si>
  <si>
    <t>E-2023-66220</t>
  </si>
  <si>
    <t>E-2023-66500</t>
  </si>
  <si>
    <t>CONTROL DE ADVERTENCIA E INTERVENCION VEEDURIAL Nro. 1 DE CONFENALPADRES PARA ACOMPANAMIENTO Y SEGUIMIENTO, Veeduria Publica de  CONFENALPADRES, frente al Proceso Licitatorio Nro. CCENEG 071-01-2022- del Programa de Alimentacion Escolar PAE 2022-2023 SED VI En Aplicacion a principios rectores de derecho PRIMACIA DE LO SUSTANCIAL, SOBRE LO FORMAL</t>
  </si>
  <si>
    <t>E-2023-66586</t>
  </si>
  <si>
    <t>ALLEGA SOLICITUD DE NO ACOGIMIENTO POR PARTE DE LA DELEGADA PARA LA CONTRATACION DE LA AGENCIA DE CONTRATACION PUBLICA COLOMBIA COMPRA EFICIENTE DEL INFORME FINAL DE EVALUACION DE LA LICITACION PUBLICA CCENEG-071-01-2022, PARA SELECCIONAR A LOS PROVEEDORES DEL INSTRUMENTO DE AGREGACION DE DEMANDA PARA EL SUMINISTRO DE ALIMENTOS PARA LA OPERACION DEL PAE POR PARTE DE LA SED IV</t>
  </si>
  <si>
    <t>E-2023-66679</t>
  </si>
  <si>
    <t>SOLICITUD DE NO ACOGIMIENTO POR PARTE DELEGADA PARA LA CONTRATACION DE LA AGENCIA DE CONTRATACION PUBLICA SUMINISTRO DE ALIMENTOS PAE</t>
  </si>
  <si>
    <t>E-2023-67072</t>
  </si>
  <si>
    <t>Requerimiento de la Red VER Red de Veedurias Ciudadanas de Colombia- Solicitud declaratoria desierto proceso de seleccion de proveedores PAE mediante Licitacion Publica CCENEG-071-01-2022, SED, Acuerdo Marco de Precios</t>
  </si>
  <si>
    <t>E-2023-68431</t>
  </si>
  <si>
    <t>ALLEGA INFORME CONSOLIDADO BIMENSUAL ENERO - FEBRERO DE 2023 ACCIONES DE INSPECCION, VIGILANCIA Y CONTROL DEL PROGRAMA DE ALIMENTACION ESCOLAR REF E-2023-59524</t>
  </si>
  <si>
    <t>E-2023-68440</t>
  </si>
  <si>
    <t>E-2023-68457</t>
  </si>
  <si>
    <t>Radicado desde el FUT.  Tipo ciudadano solicitante: Contactenos. Trámite: VENTANILLA DE RADICACIÓN VIRTUAL. ¿Cómo se enteró de nosotros? = Búsqueda de Internet, Asunto de la Petición = SOLICITUD AMPLIACION CERTIFICACION DEL INTERVENTORIA CONTRATO No. 1462 de 2017 SUSCRITO ENTRE LA SED Y EL CONSORCIO EMPRESARIAL 2017,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De manera atenta y en calidad de Representante Legal del CONSORCIO EMPRESARIAL 2017, solicito de su amable colaboración con el fin de ampliar la certificación del contrato de la referencia cuyo objeto es: REALIZAR LA INTERVENTORIA TECNICA, FINANCIERA, ADMINISTRATIVA Y JURIDICA A LOS CONTRATOS CONVENIOS E INSTRUMENTOS DE AGREGACION DE DEMANDA O CUALQUIER OTRA MODALIDAD DE CONTRATACIÓN SUSCRITA PARA LA EJECUCION DEL PROGRAMA DE ALIMENTACION ESCOLAR.  Esto con el fin de que la entidad se sirva ampliar la certificación donde conste la cantidad de INSTITUCIONES EDUCATIVAS Y SEDES; las cuales de acuerdo con el contrato ejecutado se evidencia conforme al Excel adjunto 2.481 Sedes  1. EN EL EXCEL ADJUNTO HAY 2.481 ENTRE SEDES E INSTITUCIONES EDUCATIVAS (ENVIAMOS EXCEL DE LA SED DONDE SE VERIFICA QUE PARA EL AÑO 2017 SE ATENDIERON EFECTIVAMENTE ESA CANTIDAD DE SEDES E INSTITUCIONES EDUCATIVAS.  Así mismo adjuntamos Excel para su respectiva verificación  Agradecemos su valiosa colaboración,  GLORIA GUZMAN GOMEZ Representante Legal CONSORCIO EMPRESARIAL 2017.  Anexo Lo anunciado. El usuario adjuntó 1 archivos.</t>
  </si>
  <si>
    <t>E-2023-69098</t>
  </si>
  <si>
    <t>Radicado desde el FUT.  Tipo ciudadano solicitante: Contactenos. Trámite: VENTANILLA DE RADICACIÓN VIRTUAL. ¿Cómo se enteró de nosotros? =  Medios de Comunicación, Asunto de la Petición = Aclaración,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Señores secretaria de educación quiero que por favor me sea aclarado el tema de los refrigerios del colegio Rodrigo Lara Bonilla de ciudad bolivar, tengo mis dos hijos estudiando allí  el colegio tiene servició de comedor escolar, yo había solicitado el año pasado el permiso para que mis hijos almorzarán en el colegio el año pasado si se pudo, pero me preocupa que este año los niños todos los días no han recibido su refrigerio, dicen que los refrigerios no llegan completos a los salones y el día de hoy me dijeron que el colegio les comunico especialmente la coordinadora que no podían recibir el refrigerio si almorzaban, en mi caso solicito su ayuda por qué aún q mi hija no almuerza allí por qué muchas veces los guardas no la dejaban entrar a almorzar y otras veces no había almuerzo, me preocupa que mi hijo si almuerza cuando puede entrar y los guardas de seguridad no le ponen problema, entonces mi hijo no recibirá refrigerio ? Estamos hablando de un colegio público y en ciudad bolivar dónde la población es vulnerable a muchas cosas,mis hijos necesitan el refrigerio y de verdad q no lo reciben todos los días por qué nunca alcanza.agradezco su ayuda ..</t>
  </si>
  <si>
    <t>E-2023-69731</t>
  </si>
  <si>
    <t>Radicado desde el FUT.  Tipo ciudadano solicitante: Contactenos. Trámite: VENTANILLA DE RADICACIÓN VIRTUAL. ¿Cómo se enteró de nosotros? = Búsqueda de Internet, Asunto de la Petición = PAEBOG2021-4631 - Comunicación de presuntas conductas punibles proveedor logístico UT Nutriendo País - Orden de Compra CCE 102000,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Respetado Señor Mora: En cumplimiento de nuestra labor de interventoría adelantada a la ejecución del contrato 2723 - 2021, suscrito entre la Secretaría de Educación del Distrito y CONSORCIO CS PAE 2021, y atendiendo lo dispuesto en el Artículo 841 de la Ley 1474 de 2011, en virtud del cual, los interventores somos responsables por mantener informada a la entidad contratante de los hechos o circunstancias que puedan constituir actos de corrupción tipificados como conductas punibles o que puedan poner o pongan en riesgo el cumplimiento del contrato, nos permitimos informar las posibles irregularidades evidenciadas en el formato de reposición aportado por el proveedor logístico UT Nutriendo País, relacionado con el colegio Escuela Nacional de Comercio, las cuales se describen y soportan a continuación:. El usuario adjuntó 1 archivos.</t>
  </si>
  <si>
    <t>E-2023-7129</t>
  </si>
  <si>
    <t>E-2023-71519</t>
  </si>
  <si>
    <t>ALLEGA INFORMACION ACCIDENTE DE TRANSITO CON CAMION PAE SE REALIZA LA RADICACION POR BTE 2124132023 SE ADJUNTO CORREO CON VIDEOS AL ENCARGADO MARTHA MAGDALENA GONZALEZ HIGUERA</t>
  </si>
  <si>
    <t>E-2023-71689</t>
  </si>
  <si>
    <t>Radicado desde el FUT.  Tipo ciudadano solicitante: Contactenos. Trámite: VENTANILLA DE RADICACIÓN VIRTUAL. ¿Cómo se enteró de nosotros? = Búsqueda de Internet, Asunto de la Petición = PAEBOG2021-4679 - Respuesta a oficio Requerimiento al Contrato de Interventoría 2723 del 2021 Consorcio CSPAE – Oficio S-2023-154235,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atención con lo solicitado en el oficio del asunto y dentro del término señalado en el mismo, de manera atenta damos respuesta a la información requerida de la siguiente manera:  1. Trazabilidad de cada una de las garantías por cada una de las órdenes en esta comunicación relacionadas, adjuntar copia de los requerimientos realizados por esta interventoría para apremiar a los proveedores a cumplir con sus obligaciones y adicionalmente informar el estado de avance de la ejecución de estas en cada uno de los casos. El informe debe incluir todas las acciones adelantadas por la Interventoría con la respectiva justificación y soportes correspondientes requeridos. De acuerdo con nuestra obligación contenida en el Anexo técnico capítulo 7 Componente jurídico del Contrato de interventoría 2723 - 2021, que establece: “(…) e. Realizar el seguimiento a las vigencias de pólizas, amparos y solicitud de ajustes a las mismas.” a continuación, se detallan y soportan las acciones de seguimiento realizadas por la interventoría a la presentación y aprobación de las pólizas de las órdenes de compra del séptimo evento de cotización, en el marco de la operación secundaria del IAD CCE-186-IAD-2020, de lo cual se ha mantenido informada a la Entidad para conocimiento y apoyo en la gestión:. El usuario adjuntó 1 archivos.</t>
  </si>
  <si>
    <t>E-2023-72947</t>
  </si>
  <si>
    <t>INFORMA ACCIDENTE DE TRANSITO CON CAMION DEL PAE   SE ENVIA ADJUNTOS AL CORREO DEL ENCARGADO POR POSEER FORMATO NO ADMITIDO EN SIGA</t>
  </si>
  <si>
    <t>E-2023-73138</t>
  </si>
  <si>
    <t>Solicitud de subsidio de alimentacion para estudiante</t>
  </si>
  <si>
    <t>E-2023-73374</t>
  </si>
  <si>
    <t>Radicado desde el FUT.  Tipo ciudadano solicitante: Contactenos. Trámite: VENTANILLA DE RADICACIÓN VIRTUAL. ¿Cómo se enteró de nosotros? =  Medios de Comunicación, Asunto de la Petición = SOLICITUD DE INFORMACIÓN,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Asunto:  Derecho de Petición   Apreciados señores.  Solicito información en relación con:    1. ¿Cuánto le cuesta a la Secretaría de educación la entrega de un desayuno caliente de los ofrecidos por COMPENSAR en un colegio distrital?  2. ¿Cuánto le cuesta a la Secretaría de educación la entrega de un almuerzo caliente de los ofrecidos por COMPENSAR en un colegio distrital?    Agradezco la gestión que puedan realizar al respecto.   Cordialmente,      CONSTANZA IVET BOLIVAR SILVA Rectora. El usuario adjuntó 1 archivos.</t>
  </si>
  <si>
    <t>E-2023-73896</t>
  </si>
  <si>
    <t>Radicado desde el FUT.  Tipo ciudadano solicitante: Contactenos. Trámite: VENTANILLA DE RADICACIÓN VIRTUAL. ¿Cómo se enteró de nosotros? = Búsqueda de Internet, Asunto de la Petición = PAEBOG2021-4708 - Remisión proyección Actas de terminación ordenes de compra proveedores logísticos y proveedores de alimentos.,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 nuestra labor de interventoría en el marco de la ejecución del contrato 2723 - 2021, suscrito entre la Secretaría de Educación del Distrito y CONSORCIO CS PAE 2021, y de acuerdo con lo establecido en las obligaciones contractuales del Anexo técnico de interventoría 6. Componente financiero, que indica:. El usuario adjuntó 1 archivos.</t>
  </si>
  <si>
    <t>E-2023-74518</t>
  </si>
  <si>
    <t>Radicado desde el FUT.  Tipo ciudadano solicitante: Contactenos. Trámite: VENTANILLA DE RADICACIÓN VIRTUAL. ¿Cómo se enteró de nosotros? = Búsqueda de Internet, Asunto de la Petición = PAEBOG2021-4729 - Remisión de informes digitales abril 2023,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del contrato 2723 de 2021, suscrito entre la Secretaría de Educación del Distrito y Consorcio CS PAE 2021, nos permitimos adjuntar los productos para pago y los informes definidos por la Entidad para el periodo de abril de 2023.. El usuario adjuntó 1 archivos.</t>
  </si>
  <si>
    <t>E-2023-74653</t>
  </si>
  <si>
    <t>Solicitud Informacion Programa de Alimentacion Escolar</t>
  </si>
  <si>
    <t>E-2023-76044</t>
  </si>
  <si>
    <t>SAC - UNIDAD DE ALIMENTOS PARA APRENDER. De acuerdo con la colilla del correo original reenviado a contactenos, se evidencia que la documentacion fue remitida por el Ministerio de Educacion a la Dra. Edna bonilla y por eso se relaciona como remitente el MEN</t>
  </si>
  <si>
    <t>E-2023-76217</t>
  </si>
  <si>
    <t>Traslado por competencia, alimentacion escolar PAE.</t>
  </si>
  <si>
    <t>E-2023-76820</t>
  </si>
  <si>
    <t>SOLICITUD INTERVENTORIA PROGRAMA DE ALIMENTACION ESCOLAR</t>
  </si>
  <si>
    <t>E-2023-77821</t>
  </si>
  <si>
    <t>E-2023-78309</t>
  </si>
  <si>
    <t>Allega Traslado para Secretarias de Educacion  Solicitud Sandra Leiton solicitud de alimentacion escolar</t>
  </si>
  <si>
    <t>E-2023-78790</t>
  </si>
  <si>
    <t>Radicado desde el FUT.  Tipo ciudadano solicitante: Contactenos. Trámite: VENTANILLA DE RADICACIÓN VIRTUAL. ¿Cómo se enteró de nosotros? = Búsqueda de Internet, Asunto de la Petición = PAEBOG2021-4815 - PAEBOG2021-4815-Comunicación por presuntas conductas punibles proveedor logístico Lácteos Appenzell S.A.S. OC- 105616 SED-2253.,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 nuestra labor de interventoría adelantada a la ejecución del contrato 2723 - 2021, suscrito entre la Secretaría de Educación del Distrito y CONSORCIO CS PAE 2021, y atendiendo lo dispuesto en el Artículo 841 de la Ley 1474 de 2011, en virtud del cual los interventores somos responsables por mantener informada a la entidad contratante de los hechos o circunstancias que puedan constituir actos de corrupción tipificados como conductas punibles o que puedan poner o pongan en riesgo el cumplimiento del contrato, nos permitimos informar las posibles irregularidades evidenciadas en las firmas de las planillas aportadas por el proveedor logístico Lácteos Appenzell S.A.S., relacionadas con el colegio General Santander, las cuales se describen y soportan a continuación:. El usuario adjuntó 1 archivos.</t>
  </si>
  <si>
    <t>E-2023-79220</t>
  </si>
  <si>
    <t>Radicado desde el FUT.  Tipo ciudadano solicitante: Contactenos. Trámite: VENTANILLA DE RADICACIÓN VIRTUAL. ¿Cómo se enteró de nosotros? = Búsqueda de Internet, Asunto de la Petición = PAEBOG2021-4826 - Alcance Respuesta Desviaciones identificadas por el trámite de novedades durante el primer y segundo trimestre del 2022 - Oficio S-2022- 275504 y S-2022-33304.,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De acuerdo con los resultados obtenidos en la mesa de trabajo llevada a cabo con la Entidad (Anexo acta), en donde se analizaron cada uno de los casos identificados como presunta desviación por el trámite de novedades generadas en el primer semestre del 2022, a continuación, se relaciona las conclusiones obtenidas.. El usuario adjuntó 1 archivos.</t>
  </si>
  <si>
    <t>E-2023-79224</t>
  </si>
  <si>
    <t>Radicado desde el FUT.  Tipo ciudadano solicitante: Contactenos. Trámite: VENTANILLA DE RADICACIÓN VIRTUAL. ¿Cómo se enteró de nosotros? = Búsqueda de Internet, Asunto de la Petición = PAEBOG2021- 4829 - Entrega de actas de terminación – OC finalizadas.,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del contrato 2723 de 2021, suscrito entre la Secretaría de Educación del Distrito y Consorcio CS PAE 2021, nos permitimos hacer entrega de las siguientes actas de terminación (34 documentos) para continuar los tramites liquidatarios correspondientes:</t>
  </si>
  <si>
    <t>E-2023-79303</t>
  </si>
  <si>
    <t>Remision por Competencia Radicado No. UAA2023ER000956 - Solicitud Informacion PAE</t>
  </si>
  <si>
    <t>E-2023-79701</t>
  </si>
  <si>
    <t>ALLEGA PAEBOG2021-4814 REMISION DE INFORME CONTABLE N 7 CONVENIO ASOCIACION 405780 DE 2022</t>
  </si>
  <si>
    <t>E-2023-79746</t>
  </si>
  <si>
    <t>E-2023-81590</t>
  </si>
  <si>
    <t>Radicado desde el FUT.  Tipo ciudadano solicitante: Contactenos. Trámite: VENTANILLA DE RADICACIÓN VIRTUAL. ¿Cómo se enteró de nosotros? = Búsqueda de Internet, Asunto de la Petición = PAEBOG2021-4870 - Radicación Actas de terminación ordenes de compra proveedores de alimentos,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 nuestra labor de interventoría en el marco de la ejecución del contrato 2723 - 2021, suscrito entre la Secretaría de Educación del Distrito y CONSORCIO CS PAE 2021, y de acuerdo con lo establecido en las obligaciones contractuales del Anexo técnico de interventoría 6. Componente financiero, que indica:. El usuario adjuntó 1 archivos.</t>
  </si>
  <si>
    <t>E-2023-82054</t>
  </si>
  <si>
    <t>RADICACION TRASLADO RADICADO NO UAA2023ER000990 IRREGULARIDADES PAE</t>
  </si>
  <si>
    <t>E-2023-82102</t>
  </si>
  <si>
    <t>Radicado desde el FUT.  Tipo ciudadano solicitante: Contactenos. Trámite: VENTANILLA DE RADICACIÓN VIRTUAL. ¿Cómo se enteró de nosotros? =  Medios de Comunicación, Asunto de la Petición = Informe final a la notificación de síntomas gastrointestinales presentada en el Colegio Nueva Zelandia sede 2 , dentro del marco del Programa de Alimentación Escolar de la Secretaría de Educación Distrital.,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ejecución de la Interventoría del Programa de Alimentación Escolar en el marco del Contrato de Interventoría 2723/2021, suscrito entre la Secretaria de Educación Distrital y el Consorcio CS PAE 2021, cuyo objeto es “Realizar la interventoría técnica, financiera, administrativa y jurídica a los contratos y convenios celebrados para la ejecución del programa de alimentación escolar y tiendas escolares del distrito capital”; con el fin de velar porque la prestación del servicio y la entrega de los alimentos se realice de conformidad con las especificaciones técnicas estipuladas por la Secretaria de Educación del Distrito y la normatividad vigente que regula la materia, procedemos a entregar el informe final de seguimiento a la notificación de síntomas gastrointestinales presentada en el Colegio Nueva Zelandia sede 2.. El usuario adjuntó 1 archivos.</t>
  </si>
  <si>
    <t>E-2023-82224</t>
  </si>
  <si>
    <t>E-2023-82630</t>
  </si>
  <si>
    <t>Radicado desde el FUT.  Tipo ciudadano solicitante: Contactenos. Tramite: VENTANILLA DE RADICACION VIRTUAL. -Como se entero de nosotros  Redes Sociales, Asunto de la Peticion PAEBOG2021-4913-Asunto: Remision proyeccion Actas de  liquidacion ordenes de compra proveedores de  alimentos. Referencia: Contrato Interventoria 2723 de  2021, Describa su Peticion: Senor ciudadano recuerde registrar una descripcion completa de su solicitud, clara y detallada, con datos relevantes como localidad, nombre del colegio, grado, numero de documento de identidad, nombre completo de los estudiantes, etc., o los datos que considere pertinentes de acuerdo con el tipo de peticion que radique a la entidad, con el objetivo de dar tramite de manera completa. En cumplimiento de nuestra labor de interventoria en el marco de la ejecucion del  contrato 2723 - 2021, suscrito entre la Secretaria de Educacion del Distrito y  CONSORCIO CS PAE 2021, y de acuerdo con lo establecido en las obligaciones  contractuales del Anexo tecnico de interventoria 6. Componente financiero, que  indica:  y. Gestionar el proceso de facturacion, actas de certificacion, de  terminacion y liquidacion de convenios y ordenes de compra vigentes en los  tiempos correspondientes a la finalizacion de cada contrato Gestionar con los proveedores de alimentos y logisticos el proceso de  terminacion y liquidacion de ordenes de compra vigentes en los tiempos  correspondientes a la finalizacion de cada contrato El usuario adjunto 1 archivos.</t>
  </si>
  <si>
    <t>E-2023-82729</t>
  </si>
  <si>
    <t>Radicado desde el FUT.  Tipo ciudadano solicitante: Contactenos. Trámite: VENTANILLA DE RADICACIÓN VIRTUAL. ¿Cómo se enteró de nosotros? = Búsqueda de Internet, Asunto de la Petición = Informe final a la notificación de síntomas gastrointestinales presentada en el Colegio Santa Lucia sede 1 , dentro del marco del Programa de Alimentación Escolar de la Secretaría de Educación Distrital.,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ejecución de la Interventoría del Programa de Alimentación Escolar en el marco del Contrato de Interventoría 2723/2021, suscrito entre la Secretaria de Educación Distrital y el Consorcio CS PAE 2021, cuyo objeto es “Realizar la interventoría técnica, financiera, administrativa y jurídica a los contratos y convenios celebrados para la ejecución del programa de alimentación escolar y tiendas escolares del distrito capital”; con el fin de velar porque la prestación del servicio y la entrega de los alimentos se realice de conformidad con las especificaciones técnicas estipuladas por la Secretaria de Educación del Distrito y la normatividad vigente que regula la materia, procedemos a entregar el informe final de seguimiento a la notificación de síntomas gastrointestinales presentada en el Colegio Santa Lucia sede 1.. El usuario adjuntó 1 archivos. (El radicado ingresï¿½ el dï¿½a: 27/05/2023 11:42 AM, queda registrado en el siguiente dï¿½a hï¿½bil.)</t>
  </si>
  <si>
    <t>E-2023-82733</t>
  </si>
  <si>
    <t>Radicado desde el FUT.  Tipo ciudadano solicitante: Contactenos. Trámite: VENTANILLA DE RADICACIÓN VIRTUAL. ¿Cómo se enteró de nosotros? = Búsqueda de Internet, Asunto de la Petición = Informe final a la notificación de síntomas gastrointestinales presentada en el Colegio Florentino González sede 1 , dentro del marco del Programa de Alimentación Escolar de la Secretaría de Educación Distrital.,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ejecución de la Interventoría del Programa de Alimentación Escolar en el marco del Contrato de Interventoría 2723/2021, suscrito entre la Secretaria de Educación Distrital y el Consorcio CS PAE 2021, cuyo objeto es “Realizar la interventoría técnica, financiera, administrativa y jurídica a los contratos y convenios celebrados para la ejecución del programa de alimentación escolar y tiendas escolares del distrito capital”; con el fin de velar porque la prestación del servicio y la entrega de los alimentos se realice de conformidad con las especificaciones técnicas estipuladas por la Secretaria de Educación del Distrito y la normatividad vigente que regula la materia, procedemos a entregar el informe final de seguimiento a la notificación de síntomas gastrointestinales presentada en el Colegio Florentino González sede 1.. El usuario adjuntó 1 archivos. (El radicado ingresï¿½ el dï¿½a: 27/05/2023 11:57 AM, queda registrado en el siguiente dï¿½a hï¿½bil.)</t>
  </si>
  <si>
    <t>E-2023-82737</t>
  </si>
  <si>
    <t>Radicado desde el FUT.  Tipo ciudadano solicitante: Contactenos. Trámite: VENTANILLA DE RADICACIÓN VIRTUAL. ¿Cómo se enteró de nosotros? = Búsqueda de Internet, Asunto de la Petición = Informe final a la notificación de síntomas gastrointestinales presentada en el Colegio San Pedro Claver sede 1 , dentro del marco del Programa de Alimentación Escolar de la Secretaría de Educación Distrital.,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ejecución de la Interventoría del Programa de Alimentación Escolar en el marco del Contrato de Interventoría 2723/2021, suscrito entre la Secretaria de Educación Distrital y el Consorcio CS PAE 2021, cuyo objeto es “Realizar la interventoría técnica, financiera, administrativa y jurídica a los contratos y convenios celebrados para la ejecución del programa de alimentación escolar y tiendas escolares del distrito capital”; con el fin de velar porque la prestación del servicio y la entrega de los alimentos se realice de conformidad con las especificaciones técnicas estipuladas por la Secretaria de Educación del Distrito y la normatividad vigente que regula la materia, procedemos a entregar el informe final de seguimiento a la notificación de síntomas gastrointestinales presentada en el Colegio San Pedro Claver sede 1.. El usuario adjuntó 1 archivos. (El radicado ingresï¿½ el dï¿½a: 27/05/2023 12:09 PM, queda registrado en el siguiente dï¿½a hï¿½bil.)</t>
  </si>
  <si>
    <t>E-2023-82742</t>
  </si>
  <si>
    <t>Radicado desde el FUT.  Tipo ciudadano solicitante: Contactenos. Trámite: VENTANILLA DE RADICACIÓN VIRTUAL. ¿Cómo se enteró de nosotros? =  Recomendación, Asunto de la Petición = Informe final a la notificación de síntomas gastrointestinales presentada en el Colegio Liceo Femenino sede 1 , dentro del marco del Programa de Alimentación Escolar de la Secretaría de Educación Distrital.,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ejecución de la Interventoría del Programa de Alimentación Escolar en el marco del Contrato de Interventoría 2723/2021, suscrito entre la Secretaria de Educación Distrital y el Consorcio CS PAE 2021, cuyo objeto es “Realizar la interventoría técnica, financiera, administrativa y jurídica a los contratos y convenios celebrados para la ejecución del programa de alimentación escolar y tiendas escolares del distrito capital”; con el fin de velar porque la prestación del servicio y la entrega de los alimentos se realice de conformidad con las especificaciones técnicas estipuladas por la Secretaria de Educación del Distrito y la normatividad vigente que regula la materia, procedemos a entregar el informe final de seguimiento a la notificación de síntomas gastrointestinales presentada en el Colegio Liceo Femenino sede 1. (El radicado ingresï¿½ el dï¿½a: 27/05/2023 12:53 PM, queda registrado en el siguiente dï¿½a hï¿½bil.)</t>
  </si>
  <si>
    <t>E-2023-83000</t>
  </si>
  <si>
    <t>Radicado desde el FUT.  Tipo ciudadano solicitante: Contactenos. Trámite: VENTANILLA DE RADICACIÓN VIRTUAL. ¿Cómo se enteró de nosotros? = Búsqueda de Internet, Asunto de la Petición = Recurso de reposición y/o apelación,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 día.   El 27 de mayo recibí la respuesta a mi derecho de petición, con la que no me encuentro de acuerdo y deseo presentar el derecho de reposición y/o apelación en función de los derechos de mi hija. En dicha respuesta se refieren a mi como Sra. Barrera, soy Beltrán. Me indican que mi hija no salió favorecida para la vigencia 2023, aun cuando ella cuenta con el beneficio desde el ingreso a la institución desde el grado transición y esta en cuarto de primaria, refieren que en el proceso de matricula no se encontraba marcada la solicitud del beneficio, y eso no puede ser cierto, dado que yo misma realice la gestión para este beneficio y el de la alimentación (refrigerio y almuerzo) que si esta recibiendo.  Como indique soy madre cabeza de familia y tengo un hijo menor, y por el momento no cuento con los recursos para sostener el pago de la ruta mensual que esta por $280.000 mensuales.  Requiero por favor me apoyen con la presente, sinceramente me encuentro con dificultades económicas y no tengo como seguir sosteniendo este cobro.  Gracias</t>
  </si>
  <si>
    <t>E-2023-83099</t>
  </si>
  <si>
    <t>Radicado desde el FUT.  Tipo ciudadano solicitante: Contactenos. Trámite: VENTANILLA DE RADICACIÓN VIRTUAL. ¿Cómo se enteró de nosotros? =  Medios de Comunicación, Asunto de la Petición = Informe final a la notificación de síntomas gastrointestinales presentada en el Colegio Alfonso López Pumarejo sede 2 , dentro del marco del Programa de Alimentación Escolar de la Secretaría de Educación Distrital.,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ejecución de la Interventoría del Programa de Alimentación Escolar en el marco del Contrato de Interventoría 2723/2021, suscrito entre la Secretaria de Educación Distrital y el Consorcio CS PAE 2021, cuyo objeto es “Realizar la interventoría técnica, financiera, administrativa y jurídica a los contratos y convenios celebrados para la ejecución del programa de alimentación escolar y tiendas escolares del distrito capital”; con el fin de velar porque la prestación del servicio y la entrega de los alimentos se realice de conformidad con las especificaciones técnicas estipuladas por la Secretaria de Educación del Distrito y la normatividad vigente que regula la materia, procedemos a entregar el informe final de seguimiento a la notificación de síntomas gastrointestinales presentada en el Colegio Alfonzo López sede 2.. El usuario adjuntó 1 archivos.</t>
  </si>
  <si>
    <t>E-2023-83383</t>
  </si>
  <si>
    <t>Radicado desde el FUT.  Tipo ciudadano solicitante: Contactenos. Trámite: VENTANILLA DE RADICACIÓN VIRTUAL. ¿Cómo se enteró de nosotros? =  Redes Sociales, Asunto de la Petición = PAEBOG2021-4924 Radicación Actas de terminación ordenes de compra proveedores logísticos y proveedores de alimentos.,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 nuestra labor de interventoría en el marco de la ejecución del contrato 2723 - 2021, suscrito entre la Secretaría de Educación del Distrito y CONSORCIO CS PAE 2021, y de acuerdo con lo establecido en las obligaciones contractuales del Anexo técnico de interventoría 6. Componente financiero, que indica: “(…) y. Gestionar el proceso de facturación, actas de certificación, de terminación y liquidación de convenios y órdenes de compra vigentes en los tiempos correspondientes a la finalización de cada contrato (…)”. El usuario adjuntó 1 archivos.</t>
  </si>
  <si>
    <t>E-2023-84049</t>
  </si>
  <si>
    <t>Radicado desde el FUT.  Tipo ciudadano solicitante: Contactenos. Trámite: VENTANILLA DE RADICACIÓN VIRTUAL. ¿Cómo se enteró de nosotros? = Búsqueda de Internet, Asunto de la Petición = PAEBOG2021-4927 - Respuesta a la novedad presentada por el Proveedor Pulpa Fruit S.A.S. bajo radicados E-2023-64526 y E-2023-64522. OC CCE 103997, OC SED 977; OC CCE 106691, OC SED 2521.,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De conformidad con las facultades previstas en el Contrato de Interventoría No. 2723 de 2021, suscrito entre la Secretaria de Educación Distrital y el Consorcio CS PAE 2021, cuyo objeto es “Realizar la interventoría técnica, financiera, administrativa y jurídica a los contratos y convenios celebrados para la ejecución del programa de alimentación escolar y tiendas escolares del distrito capital”; y como resultado de la verificación y seguimiento a la ejecución del Programa de Alimentación Escolar Distrital realizado por la Interventoría a la solicitud de la SED  sobre novedad presentada por el Proveedor Pulpa Fruit S.A.S. bajo radicados E-2023-64526 y E-2023-64522 en donde manifiesta o siguiente:. El usuario adjuntó 1 archivos.</t>
  </si>
  <si>
    <t>E-2023-848</t>
  </si>
  <si>
    <t>Radicado desde el FUT.  Tipo ciudadano solicitante: Contactenos. Trámite: VENTANILLA DE RADICACIÓN VIRTUAL. ¿Cómo se enteró de nosotros? =  Recomendación, Asunto de la Petición = Bono de alimentacion por discapacidad,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Peticion sobre el beneficio por discapacidad de mi hija Allison jacqueline Quintero Peña RC 1141137440 por traslado de jardin social a colegio distrital.. El usuario adjuntó 1 archivos.</t>
  </si>
  <si>
    <t>E-2023-84872</t>
  </si>
  <si>
    <t>Radicado desde el FUT.  Tipo ciudadano solicitante: Contactenos. Trámite: VENTANILLA DE RADICACIÓN VIRTUAL. ¿Cómo se enteró de nosotros? = Búsqueda de Internet, Asunto de la Petición = PAEBOG2021-4938 - Proyección financiera para nuevas órdenes de compra de Proveedores de Alimentos-Programa de Alimentación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del contrato 2723 - 2021, suscrito entre la Secretaría de Educación del Distrito y CONSORCIO CS PAE 2021, dando cumplimiento a las obligaciones contenidas en el Anexo Técnico de Interventoría, en especial a lo establecido en el capítulo PROCESO FINANCIERO, que establece: “El área financiera de la interventoría deberá monitorear, controlar, verificar y hacer seguimiento al estado financiero, administrativo y presupuestal de las órdenes de compra, convenios y contratos intervenidos de manera que permita tener la información necesaria para la toma oportuna de decisiones en torno a la inversión de recursos”, nos permitimos poner en su conocimiento el análisis para la generación de órdenes de compra para un noveno evento para el suministro de Alimentos del Programa de Alimentación Escolar, resultantes del proceso CCE-973-IAD-2019.. El usuario adjuntó 1 archivos.</t>
  </si>
  <si>
    <t>E-2023-84954</t>
  </si>
  <si>
    <t>Radicado desde el FUT.  Tipo ciudadano solicitante: Contactenos. Trámite: VENTANILLA DE RADICACIÓN VIRTUAL. ¿Cómo se enteró de nosotros? = Búsqueda de Internet, Asunto de la Petición = PAEBOG2021-4937 - Proyección financiera para prorroga de órdenes de compra de Proveedores de Alimentos-Programa de Alimentación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cumplimiento del contrato 2723 - 2021, suscrito entre la Secretaría de Educación del Distrito y CONSORCIO CS PAE 2021, dando cumplimiento a las obligaciones contenidas en el Anexo Técnico de Interventoría, en especial a lo establecido en el capítulo PROCESO FINANCIERO, que establece: “El área financiera de la interventoría deberá monitorear, controlar, verificar y hacer seguimiento al estado financiero, administrativo y presupuestal de las órdenes de compra, convenios y contratos intervenidos de manera que permita tener la información necesaria para la toma oportuna de decisiones en torno a la inversión de recursos”, nos permitimos poner en su conocimiento el análisis para prorrogar en tiempo las órdenes de compra del octavo evento para el suministro de Alimentos del Programa de Alimentación Escolar, resultantes del proceso CCE-973-IAD-2019.. El usuario adjuntó 1 archivos.</t>
  </si>
  <si>
    <t>E-2023-84955</t>
  </si>
  <si>
    <t>E-2023-85118</t>
  </si>
  <si>
    <t>Radicado desde el FUT.  Tipo ciudadano solicitante: Contactenos. Trámite: VENTANILLA DE RADICACIÓN VIRTUAL. ¿Cómo se enteró de nosotros? =  Redes Sociales, Asunto de la Petición = PAEBOG2021-4956 Remisión proyección Actas de liquidación órdenes de compra proveedores de alimentos y proveedores logísticos. Referencia: Contrato Interventoría 2723 de 2021,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Respetado Señor Mora: En cumplimiento de nuestra labor de interventoría en el marco de la ejecución del contrato 2723 - 2021, suscrito entre la Secretaría de Educación del Distrito y CONSORCIO CS PAE 2021, y de acuerdo con lo establecido en las obligaciones contractuales del Anexo técnico de interventoría 6. Componente financiero, que indica: “(…) y. Gestionar el proceso de facturación, actas de certificación, de terminación y liquidación de convenios y órdenes de compra vigentes en los tiempos correspondientes a la finalización de cada contrato (…)” “(…) bb. Gestionar con los proveedores de alimentos y logísticos el proceso de terminación y liquidación de órdenes de compra vigentes en los tiempos correspondientes a la finalización de cada contrato (…)”. El usuario adjuntó 1 archivos.</t>
  </si>
  <si>
    <t>E-2023-9868</t>
  </si>
  <si>
    <t>SOLICITUD DE INCREMENTO COSTOS ASOCIADOS A LA PRODUCCION DE ALIMENTOS</t>
  </si>
  <si>
    <r>
      <rPr>
        <sz val="10"/>
        <color rgb="FF3A3838"/>
        <rFont val="Aptos Narrow"/>
      </rPr>
      <t>El día hoy 19 de febrero 2025 en el colegio Rogelio Salmona IED mi hija María Camila Pardo, no pudo recibir el almuerzo entregado por el PAE ya que al ingresar al comedor le informaron que ya se había acabo el almuerzo, cabe aclarar que no fue a única niña que se quedó sin almuerzo en una Jornada e mas de 8 horas escolares</t>
    </r>
    <r>
      <rPr>
        <sz val="11"/>
        <color rgb="FF000000"/>
        <rFont val="Aptos Narrow"/>
      </rPr>
      <t>.</t>
    </r>
  </si>
  <si>
    <t>Yo, Nicolle Julieth Gonzalez Bocanegra, estudiante de la universidad CUN (Corporación Unificada Nacional) me permito ejercer mi derecho de petición en virtud del artículo 23 de la Constitución Política de Colombia, para solicitar la siguiente información Por medio de la presente, me permito solicitar información detallada sobre la cobertura del Programa de Alimentación Escolar (PAE) en la ciudad de Bogotá. En particular, agradecería que se me proporcionarán los siguientes datos: 1. Número total de niños beneficiados actualmente por el PAE en Bogotá. 2. Número de colegios públicos que reciben el beneficio del PAE. 3. Criterios de selección para la asignación del PAE en las instituciones educativas. 4. Información sobre el presupuesto destinado al programa y su ejecución en el presente año. 5. Mecanismos de supervisión y control implementados para garantizar la calidad y correcta distribución de los alimentos. Dicha información es de gran interés para garantizar la transparencia y el correcto desarrollo del programa en beneficio de la comunidad educativa de la ciudad. Agradezco su pronta respuesta y quedo atento a cualquier documentación o información adicional que puedan proporcionar.</t>
  </si>
  <si>
    <t> Yo, Fabrizio Martínez, en ejercicio del derecho de petición consagrado en el artículo 23 de la Constitución Política de Colombia y en desarrollo de la Ley 1755 de 2015, me permito solicitar la siguiente información: 1. Listado de proveedores actuales del Programa de Alimentación Escolar en Bogotá.
2. Protocolos de control de calidad implementados para garantizar la inocuidad y
nutrición de los alimentos suministrados. 3. Mecanismos de supervisión y evaluación utilizados para monitorear la correcta distribución y consumo de los alimentos en las instituciones educativas.</t>
  </si>
  <si>
    <t>Yo, Alvaro Yezid Jiménez Nieto, en ejercicio del derecho fundamental de petición consagrado en el artículo 23 de la
Constitución Política de Colombia y regulado por la Ley 1755 de 2015, me permito solicitar de manera respetuosa la siguiente información, que permita a cualquier ciudadano conocer y vincularse a los programas y servicios que atiendan las diversas necesidades detectadas en nuestra comunidad, entre las cuales se incluyen:
1. Programas de seguridad alimentaria y nutricional:
Información sobre comedores comunitarios, bancos de alimentos, educación nutricional y programas de suplementación alimentaria destinados a atender y prevenir casos de malnutrición, retraso en el crecimiento, obesidad y hábitos alimentarios inadecuados.
2. Servicios de salud:
Detalle de centros de salud, hospitales y programas de vacunación, así como servicios especializados en salud sexual, reproductiva, y salud mental, dirigidos a la atención, promoción y prevención, cubrir la carencia de valoraciones médicas, odontológicas y el seguimiento de esquemas de vacunación. De ser posible orientaciones precisas para resolver las posibles barreras de acceso a los servicios de salud.
3. Programas de atención psicosocial y prevención del consumo de sustancias
psicoactivas: Detalle sobre servicios relacionados con la prevención y atención del consumo de sustancias psicoactivas de acuerdo al ciclo vital, tales como terapias individuales y familiares, grupos de apoyo y estrategias de prevención y atención ante el consumo de SPA, así como el abordaje de situaciones de ansiedad, depresión, baja autoestima y dificultades emocionales.
4. Programas educativos y de fortalecimiento familiar:
Información acerca de programas o servicios de refuerzo escolar, prevención de la
deserción y programas de formación vocacional (adolescentes y adultos), además de
iniciativas orientadas a la atención e inclusión de población con necesidades
especiales, que presentan compromiso intelectual leve o limítrofe.
Solicito que dicha información pueda ser allegada, en formato digital y/o impreso, y de estar publicada a través de los canales oficiales de comunicación de la Alcaldía tales como
páginas de internet institucionales, con el fin de facilitar el acceso y conocimiento de la
ciudadanía a estos recursos. Esta medida permitirá optimizar la atención integral a niñas,
adolescentes y sus familias, fortaleciendo las redes de apoyo en nuestra ciudad.</t>
  </si>
  <si>
    <t>Yo Yenifer mozo mojica,me comunico con ustedes por este medio porque quiero expresar mi inconformidad o un derecho de petición.
Soy madre de un menor que estudiante en el colegio cedid san Pablo de la localidad de Bosa lo cual hoy 21 de marzo de 2025 trago a casa este croissant que le dieron de refrigerio en el colegio quiero demostrar mi queja por el pésimo estado del alimento que le están dando a los estudiantes es un producto que sabe a feo y adicional a esto viene crudo por dentro de verdad estos alimentos le puede causar un daño estomacal a muestra hijos no hay derecho que jueguen con la salud y el bienestar de nuestro hijos, envío evidencia de los dichos en el texto gracias</t>
  </si>
  <si>
    <t>Yo Diana Cruz Guzmán, actuando en calidad de representante de curso de los padres de familia del grado 602 y los abajo firmantes, mayores de edad en calidad de padres de familia y cuidadores de cada uno de los menores relacionados junto a nuestra firma, en ejercicio del derecho de petición que consagra el artículo 23 de la Constitución Política de Colombia, la Ley 1755 de 2015 y las disposiciones pertinentes de la Resolución 2092 del 19 de noviembre de 2015 del Secretario de Educación de Bogotá, elevamos el presente derecho de petición de manera respetuosa por los siguientes hechos y para solicitar lo siguiente:
Hechos:
1.	Para este año en el Colegio Feliza Burstyn se inició el Programa de Alimentación escolar, liderado o ejecutado por Compensar.
2.	La educación, la salud y la alimentación son un derecho fundamental y en especial para los niños, la cual es financiada por los impuestos recaudados y pagados por todos los colombianos, motivo por el cual la comida no es un regalo por parte del estado y tanto el colegio como la secretaria de educación y el Ministerio deben garantizar estos derechos se cumplan y no permitir las condiciones de mala calidad, insalubridad y maltrato a saber, a nuestros hijos.
3.	Mala calidad y preparación de los alimentos: Los alimentos suministrados a los estudiantes son de baja calidad, se encuentran en mal estado por ejemplo frutas podridas, los alimentos los sirven crudos y con combinaciones inadecuadas. Esto pone en riesgo la salud y el bienestar de los niños. Nos preguntamos como padres quien se come una fruta dañada, el arroz duro, los huevos crudos, el jugo no tiene suficiente fruta es casi agua con azúcar
4.	Trato inadecuado por parte del personal de Compensar: El personal encargado del PAE está obligando a los niños a consumir los alimentos en mal estado, lo cual provoca náuseas y vómito. Además, se han reportado casos de empujones y maltrato en la fila, les "tiran" las bandejas y los maltratan verbalmente con palabras desDectivas.
5.	Condiciones insalubres de los utensilios: Los platos, vasos, bandejas y cubiertos utilizados en el comedor escolar presentan altos niveles de grasa y mucha suciedad, lo cual representa un riesgo para la higiene y la salud de nuestros hijos, estudiantes del colegio grado 602.
6.	Obligación de comer: Se está obligando a los niños a consumir los alimentos bajo la premisa de que deben ser "agradecidos" por recibir alimento, lo cual es inaceptable y vulnera su derecho a una alimentación digna y saludable.
7.	Falta de respuesta: Tanto padres de familia como estudiantes hemos presentado quejas y peticiones ante directores de curso y coordinadores, pero la situación no ha mejorado, lo que demuestra una falta de atención y solución a este grave problema.
Peticiones:
1.	Solicitamos la intervención inmediata para garantizar que los estudiantes reciban
2.	una alimentación de calidad, balanceada y adecuada para su desarrollo, en cumplimiento de sus derechos fundamentales.
3.	Exigimos tomar medidas correctivas urgentes con el personal de Compensar, para que se respete la dignidad de los estudiantes y se evite cualquier forma de maltrato y_x000B_abuso de poder.
4.	Solicitamos que se realicen inspecciones rigurosas a las instalaciones del comedor a los utensilios, para asegurar condiciones de higiene óptimas.
5.	Solicitamos una reunión urgente con los padres de familia, representantes de Compensar y autoridades competentes para abordar esta problemática y buscar soluciones definitivas, como un comité de padres de familia que garanticen la salubridad del comedor y los alimentos brindados a los niños y las niñas.
6.	Exigimos que se prohíba de manera inmediata la práctica de obligar a los niños a comer bajo la premisa de agradecimiento, y que se promueva un ambiente de respeto y dignidad en el comedor escolar.
7.	Solicito que se tomen medidas efectivas para atender y solucionar las quejas presentadas por padres de familia y estudiantes, y que se garantice una comunicación abierta y transparente sobre las acciones a realizar</t>
  </si>
  <si>
    <t>De manera atenta solicito cambio del apoyo de COMPENSAR ANGIE SOLEDAD VASQUEZ LÓPEZ,de la sede D. Esta solicitud la hago debido a los inconvenientes que se han presentado en la comunicación.</t>
  </si>
  <si>
    <t>Yo, Andrés Giovany Prias Casallas, residente en la ciudad de Bogotá D.C., en ejercicio del derecho fundamental de petición consagrado en el artículo 23 de la Constitución Política de Colombia, y conforme a la Ley 1755 de 2015, me permito formular la siguiente solicitud: HECHOS: 1. Mi hija es estudiante del colegio Marco Fidel Suárez, ubicado en la diagonal 52 sur, localidad de Tunjuelito, Bogotá D.C., institución educativa que actualmente opera bajo el modelo de jornada única. 2. Conforme a la normatividad vigente y los compromisos adquiridos por el Ministerio de Educación y la Secretaría de Educación Distrital, los estudiantes de colegios con jornada única deben recibir el servicio de alimentación escolar completo, es decir, refrigerio y almuerzo diario, garantizando así su bienestar físico y condiciones dignas para el aprendizaje. 3. A la fecha, y pese a que esta obligación ha sido ampliamente difundida, en dicha institución no se está brindando el almuerzo a los estudiantes, lo cual vulnera de manera directa el derecho fundamental a la alimentación adecuada y el interés superior del niño, tal como lo establecen la Convención sobre los Derechos del Niño, la Constitución Política de Colombia y diversas sentencias de la Corte Constitucional. 4. Ya me dirigí personalmente al colegio para manifestar esta situación, y la respuesta fue que el caso ya ha sido tramitado ante la Secretaría de Educación. No obstante, hasta el momento no se ha dado solución efectiva, y los estudiantes continúan sin recibir el almuerzo correspondiente. PETICIÓN: 5. ¿Cuál es el estado actual del proceso de implementación del servicio de almuerzo escolar en el colegio Marco Fidel Suárez? 6. ¿Por qué razón no se está suministrando el almuerzo a los estudiantes, a pesar de que el colegio cuenta con jornada única? 7. ¿Qué medidas concretas va a adoptar la Secretaría de Educación para garantizar de inmediato el suministro de este servicio esencial? 8. ¿Cuál es el cronograma o fecha estimada en que se empezará a prestar efectivamente este servicio en la institución mencionada?</t>
  </si>
  <si>
    <t>Yo, JOHANA CAROLINA REYES RUBIANO, en mi calidad de madre y representante legal de la menor MARÍA GABRIELA VERA REYES, identificada con registro civil No. 1027544436, de 3 años de edad, estudiante del grado prejardín en la Institución Educativa Agudelo Restrepo, ubicada en la localidad de Ciudad Bolívar, en ejercicio del derecho fundamental de petición (Art. 23 CP) y el derecho de acceso a la información pública (Ley 1712 de 2014), me permito solicitar lo siguiente: 1. Garantice de forma inmediata la prestación completa del Programa de Alimentación Escolar (PAE), y su seguimiento constante en el Colegio Agudelo Restrepo, incluyendo desayuno y almuerzo completo, conforme a los estándares nutricionales exigidos por la Resolución 00335 de 2021, 2. Implemente de forma urgente la modalidad de “comida caliente transportada”, como medida de contingencia efectiva, mientras se culminan las adecuaciones del comedor escolar, tal como lo exige la norma y lo reconoce la UApA en su respuesta del 3 de agosto de 2025. 3. Elimine de inmediato la “contingencia prolongada” que consiste en la entrega de refrigerios inadecuados, que no cumplen con el 30% de la ingesta diaria recomendada para el almuerzo, especialmente para niños menores de 5 años. 4. Informe por escrito, en un plazo máximo de 5 días hábiles, sobre: o El plan de mejoramiento del comedor escolar, CON EL MENÚ INFORMANDO A LOS PADRES QUE COMERÁN NUESTROS HIJOS o La fecha exacta de reinicio del servicio completo. o Las acciones adoptadas para compensar los meses sin servicio (abril a agosto de 2025). o El destino de los recursos públicos del PAE desembolsados por la Nación y la ETC durante los 4 meses de suspensión del servicio (Abril – Agosto de 2025). 5. Asegure el cumplimiento del derecho a la alimentación digna de mi hija María Gabriela Vera Reyes, menor de 3 años, quien depende de esta alimentación para su crecimiento, desarrollo cerebral y permanencia en el sistema educativo, asi como el de los demás estudiantes. Hechos 1. Desde abril de 2025, los estudiantes del Colegio Agudelo Restrepo no reciben desayuno ni almuerzo completo del PAE. 2. Según la respuesta oficial de la UApA – Alimentos para Aprender (3 de agosto de 2025), la suspensión del servicio en modalidad “preparada en sitio” se debió a inadecuadas condiciones sanitarias en el comedor escolar. 3. Como medida de contingencia, se ha entregado un refrigerio, que no cumple con los requerimientos nutricionales mínimos para niños en edad preescolar, ni los demás estudiantes lo cual representa un riesgo para la salud, el desarrollo físico y cognitivo de los estudiantes. 4. La UApA reconoce que el servicio no se reanudará en modalidad completa hasta el 13 de agosto de 2025, lo que implica más de 4 meses sin alimentación adecuada. 5. Mi hija, María Gabriela Vera Reyes, de 3 años, asiste al colegio y no recibe ni desayuno ni almuerzo completo, a pesar de que el servicio fue firmado por mí y los demás representantes legales al momento de la matrícula, generando una expectativa legítima. 6. Durante estos 4 meses, el Estado (Nación y ETC) ha desembolsado recursos públicos para el PAE, según el número de estudiantes beneficiarios. No se ha informado a la comunidad educativa sobre el destino de esos recursos.</t>
  </si>
  <si>
    <t>Radicado desde el FUT.  Tipo ciudadano solicitante: Contactenos. Trámite: VENTANILLA DE RADICACIÓN VIRTUAL. ¿Cómo se enteró de nosotros? =  Medios de Comunicación, Asunto de la Petición = inscripción para subsidio de trasporte y alimentación,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cordial saludo solicito la inscripción de la estudiante SAMARA VALENTINA HERRERA SEPULVEDA al subsidio de alimentación y trasporte, ya que no me fue posible inscribirla en las fechas indicadas po la secretaria, ya que es primera vez que entra a colegio distrital y no tenia el conocimiento. datos de la estudiante NOMBRE: Samara Valentina Herrera Sepulveda DIRECCION: carrera 97a bis # 42-83sur BARRIO: dindalito la rivera LOCALIDAD: kennedy COLEGIO: san pedro claver sede a GRADO: segundo DATOS DEL ACUDIENTE NIOMBRE : carlos andres herrera palma PARENTESCO: padre El usuario adjuntó 1 archivos.</t>
  </si>
  <si>
    <t>Radicado desde el FUT.  Tipo ciudadano solicitante: Contactenos. Trámite: VENTANILLA DE RADICACIÓN VIRTUAL. ¿Cómo se enteró de nosotros? =  Redes Sociales, Asunto de la Petición = solicitud beneficio para uniformes y alimentación escolar, subsidio de transporte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 dia. solicito colaboración para adquirir los uniformes y para que mi hijo sea beneficiario de la alimentación escolar. adjunto carta de desplazados, puntaje del sisben, somos categoria B4. soy madre soltera cabeza de familia, solicito ayuda para que me sea asignado estos beneficios y el beneficio del subsidio de transporte escolar. mi hijo juan josse osso vasquez estudia en el colegio instituto técnico industrial francisco José de caldas ingresa a grado sexto en la matricula indiqué los beneficios que necesita mi hijo, mi hijo tiene baja visión diagnosticada.  agradezco toda la colaboración que me puedan brindar para la permanencia escolar de mi hijo. quedo atenta a su pronta respuesta.</t>
  </si>
  <si>
    <t xml:space="preserve">RADICADO DESDE EL FUT.  TIPO CIUDADANO SOLICITANTE: CONTACTENOS. TRAMITE: VENTANILLA DE RADICACION VIRTUAL. COMO SE ENTERO DE NOSOTROS BUSQUEDA DE INTERNET, ASUNTO DE LA PETICION  CERTIFICADOS DE ESTUDIO, DESCRIBA SU PETICION: SENOR CIUDADANO RECUERDE REGISTRAR UNA DESCRIPCION COMPLETA DE SU SOLICITUD, CLARA Y DETALLADA, CON DATOS RELEVANTES COMO LOCALIDAD, NOMBRE DEL COLEGIO, GRADO, NUMERO DE DOCUMENTO DE IDENTIDAD, NOMBRE COMPLETO DE LOS ESTUDIANTES, ETC, O LOS DATOS QUE CONSIDERE PERTINENTES DE ACUERDO CON EL TIPO DE PETICION QUE RADIQUE A LA ENTIDAD, CON EL OBJETIVO DE DAR TRAMITE DE MANERA COMPLETA BUENOS DIAS ESTOY SOLICITANDO MUY AMABLEMENTE ME COLABOREN CON RUTA ESCOLAR YA QUE MIS HIJOS ESTUDIAN DESDE PREESCOLAR EN COLEGIO BRAVO PAEZ JORNADA MANANA Y NO ME FUE ASIGNADA . LA RUTA QUE ME SIRVE ES LA U735 QUE VA DESDE MI BARRIO AL COLEGIO BRAVO PAEZ TENIENDO EN CUENTA QUE EL TRASPORTE PUBLICO SUBIO Y YO SOY AMA DE CASA Y EL UNICO QUE TRABAJA ES MI ESPOSO SI NO ES POSIBLE POR FAVOR SOLICITO CUPO EN EL COLEGIOS JORNADA MANANA 1 RURAL PASQUILLA PARA EL GRADO OCTAVO 2 O EL COLEGIO BELLAVISTA CALAZAN POR FAVOR NECESITO QUE ME COLABOREN QUEDO ATENTA MI NOMBRE ES ISABEL VASQUEZ MADRE </t>
  </si>
  <si>
    <t>Radicado desde el FUT.  Tipo ciudadano solicitante: Contactenos. Trámite: VENTANILLA DE RADICACIÓN VIRTUAL. ¿Cómo se enteró de nosotros? =  Publicidad, Asunto de la Petición = solicitud ruta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buenas tardes  yo LEIDY ANDREA PAEZ VIVAS  me dirijo amablemente con el fin de solicitar un subsidio de ruta para mi  hija ya que soy una madre cabeza de familia y el colegio le queda retirado de la casa.. El usuario adjuntó 1 archivos.</t>
  </si>
  <si>
    <t>Radicado desde el FUT.  Tipo ciudadano solicitante: Contactenos. Trámite: VENTANILLA DE RADICACIÓN VIRTUAL. ¿Cómo se enteró de nosotros? =  Recomendación, Asunto de la Petición = RUTA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HOLA BUENAS NOCHES MI NOMBRE ES ELIZABETH LEON RODRIGUEZ SOLICITO UN CUPO DE RUTA ESCOLAR PARA MI HIJA MARIA ISABELLA PAEZ LEON DE BOGOTA ESTA MATRICULADA EN EL COLEGIO REPUBLICA ESTADOS UNIDOS DE AMERICA EN EL GRADO DE JARDIN SOLICITE EL CUPO EN LAS FECHAS ESTABLESIDAD Y CUMPLE CON LOS CRITERIOS ESTABLESIDOS PARA LA ASIGNACION DEL CUPO  EL CUAL PIDO YA QUE NO CUENTO CON LA ESTABILIDAD ECONOMICA PARA LLEVARLA AL COLEGIO GRACIAS POR LA ATENCION PRESTADA ESPERO RESPUESTA</t>
  </si>
  <si>
    <t>Radicado desde el FUT.  Tipo ciudadano solicitante: Contactenos. Trámite: VENTANILLA DE RADICACIÓN VIRTUAL. ¿Cómo se enteró de nosotros? =  Recomendación, Asunto de la Petición = Solicitud investigación novedad presentada con el alimento 126: concentrado de fruta esterilizado con válvula sabor pera, marca La Vitta, proveedor de Alimentos Pulpafruit S.A.S.,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Asunto:  Solicitud investigación novedad presentada con el alimento 126: concentrado de fruta esterilizado con válvula sabor pera, marca La Vitta, proveedor de Alimentos Pulpafruit S.A.S.  Respetado Doctor,  Quien suscribe, Otto Andelfo Rodríguez Chamorro; en mi condición de Representante Legal de la empresa PULPAFRUIT SAS, identificada con NIT: 800.164.351-6; a través del presente oficio pongo en conocimiento las posibles irregularidades presentadas con el alimento 126: concentrado de fruta esterilizado con válvula sabor pera, de lote 120066012623 con  fecha de vencimiento 27/01/2024, suministrado para el programa de alimentación escolar de la Secretaria de Educación Distrital y dicho producto fue adjudicado por la entidad, mediante el instrumento de agregación de demanda  IAD CCE-231-IAD-2020, para el suministro de alimentos PAE III. Quiero manifestar que este producto solo lo suministramos para la Secretaria de Educación Distrital de Bogotá y que en días pasados nuestro equipo de mercaderista del canal tradicional de la compañía, encontró en la siguiente dirección Calle 68A número 80K-76 SUR, en el Barrio Bosa Los Naranjos, de la localidad No 7 de Bosa; en el supermercado, Surtimax “El Milenazo”, algunas unidades de este producto, al encontrar esta novedad, internamente se realizó la respectiva trazabilidad y se encontró que las cantidades producidas coincidían con las cantidades entregadas a los operadores logísticos de acuerdo a las órdenes de producción generadas por la Secretaría de Educación Distrital de Bogotá, por tanto, ponemos en su conocimiento para la toma urgente de medidas e investigación frente a los hechos puestos en su conocimiento y la toma de medidas urgentes.. El usuario adjuntó 1 archivos.</t>
  </si>
  <si>
    <t>Radicado desde el FUT.  Tipo ciudadano solicitante: Contactenos. Trámite: VENTANILLA DE RADICACIÓN VIRTUAL. ¿Cómo se enteró de nosotros? =  Recomendación, Asunto de la Petición = SOLICITIDUD DE RUTA,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Buenos dias Yo soy madre soltera ingresó a trabajar a las 7: am y salgo a las 4:30 pm de lunes a viernes, el papá del niño no responde por los gasto lo tengo demandado por el Bienestar Familiar(anexo soporte) y como no responde me dieron una cita para el dia 30 enero 8:000 am en la Defensoría del Pueblo( anexo correo de la citación) para averiguar si puedo hacer el trámite para embargar el sueldo al papá , con todo el respeto que ustedes se merecen les ruego nuevamente, les suplico de rodillas por favor me ayuden para este cambio, estoy viviendo una situacion economica muy dificil en la cual no tengo ni para la comida, con mi trabajo pago cuota del apartamento el cual no quiero perder por falta de pago , administración del conjunto, servicios y comida pero me queda muy difícil.  Mi hijo se llama LIAM JERONIMO VARON MELO Para llegar al colegio GUSTAVO GENERAL ROJAS PINILLA hay que coger trasporte Sitp el pasaje $2.750 mi hijo tiene 5 años no lo puedo enviar solo y mi mamá es una señora de la tercera edad 72 años que me hace el favor y me  lo cuida y por temas de salud mi mamá no lo puede estar llevar ni recoger es decir me tocaría pagar a alguien para esa situación y obvio no cuento con el dinero para  contratar a una  sra ,  seria dos (2) transporte de ida y dos (2) de venida ya que el trasbordo no funciona en la misma ruta  Diaria     seria 4 pasajes$2.750*4=  $11.000 Semanal seria 20 pasajes $2.750.*20= $55.000  Mes seria   80 pasajes $2.750*80= $220.000 me es imposible pagar eso en trasporte y si contara con ese dinero lo colocaría en un colegio privado  Les ruego de rodillas favor con el corazón en la mano me ayuden.   No quiero que mi hijo se quede sin estudiar  Anexo soporte del Bienestar familiar    Muchas gracias  Cordialmente  Adriana Melo. El usuario adjuntó 1 archivos.</t>
  </si>
  <si>
    <t>Radicado desde el FUT.  Tipo ciudadano solicitante: Contactenos. Trámite: VENTANILLA DE RADICACIÓN VIRTUAL. ¿Cómo se enteró de nosotros? =  Recomendación, Asunto de la Petición = solicitud subsidio de ruta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Buenos dias, me dirijo a usedes con todo el respeto para solicitar muy atentamente el subsidio de ruta escolar para mi hija Maria Camila Castro Morales con 12 años de edad quien actualmente ingreso al grado sexto, ya que soy madre cabeza de familia, quien actualmente tiene como ingreso mensual en su hogar un salario minimo con el cual debo cubrir la alimentacion mensual de mi hija, su desplazamiento desde mi hogar en arriendo barrio Antoni Santos localidad de Bosa, que consta de 12 kilometros aproximadamente hasta el colegio La Merced, adicional a los gastos medicos mensuales que se me generan por su tratamiento de epilepcia generalizada. En el momento no cuento con apoyo economico por parte de su papá ya que no tiene trabajo y vive fuera de la ciudad. Les pido atentaente su repuesta positiva a mi solicitud buscando el bienestar y continuidad de su escolaridad.  agradeciendo la atención brindada, quedo muy pendiente de su respuesta.  muchas gracias. El usuario adjuntó 1 archivos.</t>
  </si>
  <si>
    <t>Radicado desde el FUT.  Tipo ciudadano solicitante: Contactenos. Trámite: VENTANILLA DE RADICACIÓN VIRTUAL. ¿Cómo se enteró de nosotros? = Búsqueda de Internet, Asunto de la Petición = SOLICITUD BENEFICIOS ESCOLARES NIÑA CON DICAPACIDAD,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BUENA TARDE REQUIERO SU AYUDA CON LOS BENEFICIOS EDUCATIVOS PARA MI HIJA VALERY CORREDOR, NIÑA CON DISCAPACIDAD MULTIBLE COMO SE ADJUNTA EN CERTIFICADO DE DISCAPACIDAD, YA QUE EL COLEGIO ASIGNADO LE QUEDA A 1 HORA APROXIMADAMENTE DE LUGAR DE RESIDENCIA, HE SOLICITADO AL COLEGIO BETANCOUR MEJIA LA SEDE SU TRASLADO A LA SEDE MAS CERCANA PERO ME LO NEGARON, PEDI CUPO PARA EL COLEGIO QUE NOS QUEDA CERCA EL HERNANDO DURAN DUSSAN PERO NO LE SALIO CUPO, ASI QUE REQUIERO SEA INCLIDA EN EL PROGRAMA DE ALIMENTACION YA QUE ESTA EN LA JORNADA DE LA TARDE Y SERIA UN HORARIO MU LARGO DE TRANSALDO Y DURACION EN CLASE, ADICIONAL EL SUBSIDIO DE TRANSPORTE SOMOS ESTRATO 1 Y NOS ES ECONOMICAMENTE COMPLICADO PAGARLE UNA RUTA PARTICULAR AGRADEZCO LE DEN LA IMPORTANCIA AL CASO Y LA PIORIDAD REQUERIDA, YA QUE ME HE ACERCADO A LA SECRETARIA DE EDUCACION Y HA VARIAS IONSTALACIONES Y EN ALGUNA ME  NEGABAN EL CUPO POR SU DISCAPACIDAD.  QUEDO ATENTA A SU PRONTA RESPUESTA.. El usuario adjuntó 1 archivos.</t>
  </si>
  <si>
    <t>Radicado desde el FUT.  Tipo ciudadano solicitante: Contactenos. Trámite: VENTANILLA DE RADICACIÓN VIRTUAL. ¿Cómo se enteró de nosotros? =  Redes Sociales, Asunto de la Petición = solicitud de informacion y documentacion-representante a la Camara,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Bogotá, D.C. 30 de enero de 2023  Señor(es):  SECRETARIA DE EDUCACION Distrito de Bogotá, D.C.  contactenos@educacionbogota.edu.co    ASUNTO: Derecho de petición de información   Cordial saludo,   En el marco de una investigación académica que se encuentra realizando mi Unidad de Trabajo Legislativo respecto al Programa de Alimentación Escolar-PAE, en virtud del artículo 23 de la Constitución Política y la Ley 1755 de 2015, solicito sea enviada la siguiente información:   a. ¿Cuál es el valor anual del Programa de Alimentación Escolar-PAE? Señalar ultimas 5 vigencias  b. ¿Cuál es el número de niños beneficiados con el Programa de Alimentación Escolar-PAE? Señalar el número de cupos habilitados para el PAE , los copados y los sobrantes en las ultimas 5 vigencias   c. Normativa respecto a los operadores y manipuladores de alimentos del Programa de Alimentación Escolar-PAE  d. Forma de vinculación de la entidad territorial con los operadores del Programa de Alimentación Escolar-PAE Anexar documentos (contratos, convenios, etc) e. Forma de vinculación de los operadores con los manipuladores de alimentos dentro del Programa de Alimentación Escolar-PAE Anexar documentos (contratos, convenios, etc) f. ¿Cuál es el vinculo de la entidad territorial con los manipuladores de alimentos del PAE? g. ¿Cuál es el número de manipuladores de alimentos voluntarios en el PAE? Señalar ultimas 5 vigencias h. ¿Quién se encarga del pago del salario, honorarios, seguridad social en salud y pensión y ARL de los manipuladores de alimentos del PAE? i. ¿Cuál es el pago promedio mensual a un manipuladore de alimentos del PAE? j. ¿De dónde provienen los dineros para el pago del salario, honorarios, seguridad social en salud y pensión y ARL de los manipuladores de alimentos del PAE?   NOTIFICACIONES. El usuario adjuntó 1 archivos.</t>
  </si>
  <si>
    <t>Radicado desde el FUT.  Tipo ciudadano solicitante: Contactenos. Trámite: VENTANILLA DE RADICACIÓN VIRTUAL. ¿Cómo se enteró de nosotros? =  Recomendación, Asunto de la Petición = SOLICITUD - TRANSPORTE ESCOLAR PARA ESTUDIANTES,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BOGOTA, ENERO 31 DE 2023 CORDIAL SALUDO Soy madre de familia y acudiente de dos estudiantes matriculados en la IED. NUEVA ZELANDIA, DEBIDO A QUE LOS MENORES FUERON MATRICULADOS EN ENERO DEL 2023 (estaban pendientes de cupo), No se realizó la solicitud de rutas escolares en el mes de octubre del año anterior, por lo tanto, el objetivo de la presente es radicar la Solicitud por este medio: EL Primero Es Tomas Alejandro Rojas Arana, de 8 años de edad del Grado 3º del Colegio Nueva Zelandia, Ubicado en la Sede B. Calle 187 # 49-42 Barrio Mirandela, cuyo horario de Clases es de lunes a viernes 6:25 am a 1: 25 pm.  EL Segundo Es Juan Andres Rojas Arana, de 16 años de edad, del Grado 10º del Colegio Nueva Zelandia, Ubicado en la Sede A. Calle 181 No 51 a 31 Barrio Nueva Zelandia, cuyo horario de Clases es el siguiente: *Lunes: 7:15 am (áreas técnicas) hasta 11:10 am, (almuerza en el colegio y entra a clases nuevamente 12: 15 M. hasta 6:15 pm. * Martes: 12: 15 M. hasta 6:15 pm. * Miércoles : 8:10 am (áreas técnicas) hasta 11:10 am, (almuerza en el colegio y entra a clases nuevamente 12: 15 M. hasta 6:15 pm.  *Jueves: 12: 15 M. hasta 6:15 pm. * Viernes: 8:10 am (áreas técnicas) hasta 11:10 am, (almuerza en el colegio y entra a clases nuevamente 12: 15 M. hasta 6:15 pm.  A más de 2 kilómetros de distancia de las dos sedes de la IED.  Agradeciendo la atención prestada, quedo atenta a un a respuesta favorable teniendo en cuenta que los dos padres de los menores laboran actualmente y los horarios laborales no favorecen mucho la posibilidad de llevarlos y recogerlos diariamente. El usuario adjuntó 1 archivos.</t>
  </si>
  <si>
    <t>Radicado desde el FUT.  Tipo ciudadano solicitante: Contactenos. Trámite: VENTANILLA DE RADICACIÓN VIRTUAL. ¿Cómo se enteró de nosotros? =  Recomendación, Asunto de la Petición = Subsidio ruta y alimentación mi hijo tiene autismo leve,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Localidad kennedy,colegio colsubsidio,grado primero, Matías Muñoz Linares 6 años tiene TEA leve, soy madre soltera y cabeza de filia solicito de manera cordial el subsidio de ruta y alimentación. Mil gracias</t>
  </si>
  <si>
    <t>Radicado desde el FUT.  Tipo ciudadano solicitante: Contactenos. Trámite: VENTANILLA DE RADICACIÓN VIRTUAL. ¿Cómo se enteró de nosotros? =  Redes Sociales, Asunto de la Petición = soliocitud de ruta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Cordial saludo. es para solicitar la ruta para mis hijos ya que el colegio les queda retirado de la vivienda, es una solicitud donde pido el favor ya que por el trayecto que ellos tienen que llevar es peligroso y por lo situacion economica se me dificulta pagar transpote.  Los niños viven en el barrio molinos 2 y estudian en el colegio bravo paez.  Nombre: Laura Alejandra Leon Orozco Colegio: Bravo Paez Grado: Aceleracion sexto y septimo Jornada: Tarde Posible paradero: Cami Diana Turbay  Nombre: Sergio Andres Leon Orozco Colegio: Bravo Paez Grado: Aceleracion cuarto y quinto Jornada: Tarde Posible paradero: Cami Diana Turbay  Les pido el favor de que tengan en cuenta mi solicitud y situacion  Gracias por su atencion. Liliana Orozco</t>
  </si>
  <si>
    <t>Radicado desde el FUT.  Tipo ciudadano solicitante: Contactenos. Trámite: VENTANILLA DE RADICACIÓN VIRTUAL. ¿Cómo se enteró de nosotros? =  Medios de Comunicación, Asunto de la Petición = SOLICITUD DE SUBSIDIO DE TRANSPORTE,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SOLICITO AYUDA URGENTE, LES COMENTO MIS HIJOS DESDE EL AÑO PASADO, 2022 ESTAN ESTUDIANDO EN LA INSTITUCIÓN DISTRITAL SAN PEDRO CLAVER, ESTE AÑO LOS NIÑOS ESTÁN EN QUINTO Y PRIMERO DE PRIMARIA, EL AÑO PASADO ESTABAN EN LA JORNADA DE LA TARDE Y AHORA LOS CAMBIARON A LA NIÑA A LA JORNADA DE LA MAÑANA Y AL NIÑO EN LA JORNADA DE LA TARDE. RESULTA QUE VIVO A MÁS DE 10 CUADRAS DEL COLEGIO, Y DEMORAMOS EN EL TRANSCURSO SOLO DE IDA 40 MINUTOS CAMINANDO. SOY MADRE SOLTERA Y ME QUEDA MUY DIFICIL PAGAR 4 TRANSPORTES AL DIA, NOSE QUE HACER, SOLICITE A LA INSTITUCIÓN QUE LOS COLOQUEN EN LA MISMA JORNADA PERO ELLOS ME INDICARON QUE NO HAY CUPOS, YO ACTUALMENTE ESTOY TRABAJANDO Y ME TOCA EMPEZAR A PAGAR TRANSPORTE. LES SOLICITO AYUDA, CON LO QUE ME PAGAN EXCASAMNETE ME ALCANZA PARA PAGAR ARRIENDO Y NUESTRA COMIDA. NECESITO QUE POR FAVOR ME AYUDEN. LOS DATOS DE MIS HIJOS SON LAURA VALDEBLANQUEZ PACHECO  Y JUAN VALDEBLANQUEZ PACHECO. LES AGRADECERIA MUCHO SU AYUDA. El usuario adjuntó 1 archivos.</t>
  </si>
  <si>
    <t>Radicado desde el FUT.  Tipo ciudadano solicitante: Contactenos. Trámite: VENTANILLA DE RADICACIÓN VIRTUAL. ¿Cómo se enteró de nosotros? = Búsqueda de Internet, Asunto de la Petición = SOLICITUD DE RUTA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Soy madre cabeza de hogar, residente en la localidad de suba, Barrio Rincón Japón, a cargo de 2 menores de edad (9 y 3 años) y 1 adulto mayor (65 años, con baja visión). Por lo que solicito servicio de ruta para el niño de 3 años (Gabriel Mathías Corredor Rincón), ya que estudia en el Colegio Ramon de Zubiria (sede La Palma), en la jornada de la mañana, grado Jardín. y el lugar de residencia queda retirado del Colegio, sumado que el otro menor también estudia en la mañana y diariamente es complejo realizar varios desplazamientos, con minutos de diferencia, talves con el servicio de ruta, pueda desayunar el niño sin tanto afán y dejar las carreras en las mañanas, para alcanzar a llegar a tiempo.</t>
  </si>
  <si>
    <t>Radicado desde el FUT Tipo ciudadano solicitante Contactenos Tramite VENTANILLA DE RADICACION VIRTUAL Como se entero de nosotros Busqueda de Internet Asunto de la Peticion  Auxilio estudiantil Describa su Peticion Senor ciudadano recuerde registrar una descripcion completa de su solicitud clara y detallada con datos relevantes como localidad nombre del colegio grado numero de documento de identidad nombre completo de los estudiantes etc o los datos que considere pertinentes de acuerdo con el tipo de peticion que radique a la entidad con el objetivo de dar tramite de manera completa Bosa Kimi Pernia Dominico 601 J T  Leonardo Bautista Zapata Puntaje del Sisben B1 Buena Tarde por medio de la presente solicito de su amable colaboracion para apoyar a mi hijo con su estudio Alimentacion o utiles escolares ya que soy madre cabeza de familia desempleada no cuento con ningun tipo de ingreso actualmente Gracias El usuario adjunto 1 archivos</t>
  </si>
  <si>
    <t>Radicado desde el FUT.  Tipo ciudadano solicitante: Contactenos. Trámite: VENTANILLA DE RADICACIÓN VIRTUAL. ¿Cómo se enteró de nosotros? =  Recomendación, Asunto de la Petición = RUTA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Cordial saludo. Me dirijo a ustedes para solicitar el favor de que me colaboren con la ruta para mis hijos que se encuentran estudiando en el colegio bravo paez y ellos viven en el barrio molinos, acudo a ustedes ya que por motivos economicos se me dificulta el gasto de transporte y tambien por seguridad, Alumnos:  Nombre: Sergio Andres LEon Orozco Barrio: Molinos II  Jornada: Tarde  Curso: VAE 201 Parada cercana: Cami Diana Turbay  Nombre: Laura Alejandra Leon Orozco Barrio: Molinos II  Jornada: Tarde  Curso: VAE 302 Parada cercana: Cami Diana Turbay  Agradezco su valiosa colaboracion.  ATT: Liliana Orozco  Madre y acudiente de los estudiantes (El radicado ingresï¿½ el dï¿½a: 11/02/2023 05:16 PM, queda registrado en el siguiente dï¿½a hï¿½bil.)</t>
  </si>
  <si>
    <t>Radicado desde el FUT.  Tipo ciudadano solicitante: Contactenos. Trámite: VENTANILLA DE RADICACIÓN VIRTUAL. ¿Cómo se enteró de nosotros? =  Publicidad, Asunto de la Petición = solicitar ayuda de ruta escolar y bono de alimentación,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buenas tardes  muy amablemente me dirijo a ustedes para pedirles que por favor me colaboren con la ruta escolar de mi hijo y una ayuda alimentaria ya que soy madre cabeza de hogar y no cuento con los recursos economicos. ademas quisiera saber si es posible que me colaboren con el cambio de jornada, ya que el estudia en la jornada de la tarde y quisiera que fuera cambiado para la jornada de la mañana, el estudia en el colegio CASTILLA de la localidad de kennedy, grado transicion 4, nombre yeinner zamir lopez hernandez edad 5 años. mi nombre es keily hernandez les agradezco de antemano me puedan colaborar hace poco llegue a la ciudad de bogota y no tengo a nadie en la ciudad que me pueda colaborar, adicional pues cuento con la carta de desplazamiento. gracias. (El radicado ingresï¿½ el dï¿½a: 12/02/2023 12:54 PM, queda registrado en el siguiente dï¿½a hï¿½bil.)</t>
  </si>
  <si>
    <t>Radicado desde el FUT.  Tipo ciudadano solicitante: Contactenos. Trámite: VENTANILLA DE RADICACIÓN VIRTUAL. ¿Cómo se enteró de nosotros? =  Medios de Comunicación, Asunto de la Petición = Subsidió de transporte,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Por medio de la presente les pido el favor me colaboran con el subsidio de transporté para mi hijo Joel Santiago Restrepo, estudiante del colegio Villemar El Carmen ubicado en la Calle 20 D # 96 G 51 en la zona 9 de Fontibón. Yo les solicite el subsidio de transporte por medio de una carta que les hice y anexándole fotocopia de la matricula, mi hijo estudia desde el 2017 en este plantel desde grado 0 y nunca me han colaborado con el subsidio de transporte y siempre e vivido en este barrio a unos 4 kilómetros del colegio casi a alas afueras de Bogotá. y nunca me han colaborado, por ese motivo les pido amablemente el favor que me tengan en cuenta, debido a que soy una persona de bajos recursos y de edad avanzada de 61 años y no me dan trabajo en ningún lado debido a la edad, vivo del rebusque y lo que me gano apenas me alcanza para el arriendo y comida, y si me voy de la casa a pie hasta el colegio me gastaría aproximadamente 2 horas. Muchas gracias por la atención prestada y espero su pronta contestación. Cordial saludo.</t>
  </si>
  <si>
    <t>Radicado desde el FUT.  Tipo ciudadano solicitante: Contactenos. Trámite: VENTANILLA DE RADICACIÓN VIRTUAL. ¿Cómo se enteró de nosotros? = Búsqueda de Internet, Asunto de la Petición = Solicitud Ruta escolar de mis hijos,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 día soy madre cabeza de hogaris hijos estudian en Poll Sebastián Parra correa Sara Isabella Parra Correa Colegio ide kennedy y la verdad solicito su ayuda para la ruta escolar ya que no poseo los fondos para pagar la ruta ni el tiempo para yo mismos llevar a mis hijos ya que ingreso a trabajar muy temprano y solo me gano un mínimo y pues pago arriendo servicios comida y tengo otra bebé de 3 meses de nacida de ante mano agradezco mucho su atención prestada que Dios les bendiga.</t>
  </si>
  <si>
    <t>Radicado desde el FUT.  Tipo ciudadano solicitante: Contactenos. Trámite: VENTANILLA DE RADICACIÓN VIRTUAL. ¿Cómo se enteró de nosotros? =  Recomendación, Asunto de la Petición = Ruta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Mi hija Daniela lamadrid daza 5 años esta matriculada en el colegio san cayetano de la localidad de usme barrio juan rey. Mi hija es asmatica y vivimos muy lejos del colegio su jornada comienza a las 6.30 am el colegio ya esta con ruta escolar la cual las mismas monitoras me han informado que hay cupo para mi hija pero por mas que he rogado a labdirectora del colegio no me han viculado la niña a la ruta ya mi hija devido a el frio y la lluvia y los el asinamientoben los alimentadores mi hija se enfermo con 7 dias de incapavidad y en ultimas me va a tocar retirarla del colegio y dejarla sin educación les pido por favor me ayuden con la ruta esvolar para mi pequeña. El usuario adjuntó 1 archivos.</t>
  </si>
  <si>
    <t>Radicado desde el FUT.  Tipo ciudadano solicitante: Contactenos. Trámite: VENTANILLA DE RADICACIÓN VIRTUAL. ¿Cómo se enteró de nosotros? =  Redes Sociales, Asunto de la Petición = Solicitud ayuda monetaria transporte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Solicito ayuda monetaria subsidio de transporte escolar. Mi nombre es Miguel Angel Enciso Molano, padre del menor Miguel Angel Enciso Paez, actualmente cursa grado octavo en la institución educativa Anibal Fernández de Soto. Desde hace 2 años estoy solicitando ruta escolar o apoyo económico para subsidiar el transporte escolar pero siempre la respuesta de secretaria de educación y el mismo colegio Anibal Fernández de Soto es que no hay recursos para el acceso de mi hijo a la educación. Vivimos a 45 minutos en bus de la institución y no contamos con los recursos diarios para el traslado. Tenemos que caminar 1hr 30min para llegar a clases tanto para ingresar como para salir. Cuando lo matriculé solicité ruta pero al parecer debe uno tener una conexión con alguien del estado para que ese recurso nos sea otorgado. He enviado múltiples correos y me he acercado a la institución sin recibir respuesta alguna. Mi hijo actualmente cursa grado 8 jornada tarde en el colegio Anibal Fernández de Soto y nosotros desde hace 3 años vivimos en el barrio suba rincón. Agradezco me sea escuchada mi petición con la ayuda monetaria para subsidiar el transporte escolar y con ello no desistir con la. Formación académica. Gracias</t>
  </si>
  <si>
    <t>Radicado desde el FUT.  Tipo ciudadano solicitante: Contactenos. Trámite: VENTANILLA DE RADICACIÓN VIRTUAL. ¿Cómo se enteró de nosotros? =  Recomendación, Asunto de la Petición = solicitud ruta escolar para mi hijo,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Buenos días  De manera atenta y respetuosa, solicito a quien corresponda me ayuden con el transporte (ruta), para mi hijo JUAN DAVID AROCA AVILA estudia en el colegio Distrital Kennedy ubicado en la dirección Cl. 5 Sur #11b-15, Bogotá, teniendo en cuenta que soy madre cabeza de familia, laboro hace un año en una distribuidora de pollo PRAGA, devengando un salario mínimo, pago un arriendo de $700.000 pesos M/C, el valor en transporte para mi trabajo es de casi $150.000 pesos M/C. pago de servicios públicos y la manutención familiar, salario que no me alcanza para costearle la ruta para mi hijo, la señora que me lo lleva por su prestación de servicio tiene un costo. Por lo anterior solicito tenga en consideración mi situación familiar, si tengo para ofrecerle a mi hijo un techo digno, una alimentación y un estudio, no tengo como costarle el transporte para su estudio. Agradezco su colaboración prestada, quedo atenta a su respuesta.  Atentamente;  MARIA TERESA AVILA AVILA. El usuario adjuntó 1 archivos.</t>
  </si>
  <si>
    <t>Radicado desde el FUT.  Tipo ciudadano solicitante: Contactenos. Trámite: VENTANILLA DE RADICACIÓN VIRTUAL. ¿Cómo se enteró de nosotros? =  Recomendación, Asunto de la Petición = 1. Que  mi hijo Gabriel Alejandro Rodríguez Mejía infante de 8 años de edad, estudiante del colegio  Distrital Antonio Van Uden cede C,   reciba su complemento alimentario dentro de las condiciones que tiene que cumplir el operador del PAE para esta institución educativa. 2. Solicito de forma atenta explicación por parte de la Secretaria de Educación de Bogotá, porque el prestador del servicio del PAE para el colegio Antonio Van Uden no ha cumplido con la entrega de los refrigerios dentro de los horarios, el complemento según indicación de nutricionista, ya que no les entregan a los niños dentro de los paquetes alimentarios una fruta.   3. Se reciba la denuncia por parte de la Secretaria de Educación de Bogotá, o a quien corresponda, se haga la investigación,   por mal manejo, la no entrega, entrega de refrigerios incompletos e incumplimiento con la entrega de los refrigerios en el colegio Distrital Antonio Van Uden, por parte del operador encargado para la entrega de los mismos en esta institución.,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1. Que  mi hijo Gabriel Alejandro Rodríguez Mejía infante de 8 años de edad, estudiante del colegio  Distrital Antonio Van Uden cede C,   reciba su complemento alimentario dentro de las condiciones que tiene que cumplir el operador del PAE para esta institución educativa. 2. Solicito de forma atenta explicación por parte de la Secretaria de Educación de Bogotá, porque el prestador del servicio del PAE para el colegio Antonio Van Uden no ha cumplido con la entrega de los refrigerios dentro de los horarios, el complemento según indicación de nutricionista, ya que no les entregan a los niños dentro de los paquetes alimentarios una fruta.   3. Se reciba la denuncia por parte de la Secretaria de Educación de Bogotá, o a quien corresponda, se haga la investigación,   por mal manejo, la no entrega, entrega de refrigerios incompletos e incumplimiento con la entrega de los refrigerios en el colegio Distrital Antonio Van Uden, por parte del operador encargado para la entrega de los mismos en esta institución.. El usuario adjuntó 1 archivos. (El radicado ingresï¿½ el dï¿½a: 04/03/2023 01:14 AM, queda registrado en el siguiente dï¿½a hï¿½bil.)</t>
  </si>
  <si>
    <t>Radicado desde el FUT.  Tipo ciudadano solicitante: Contactenos. Trámite: VENTANILLA DE RADICACIÓN VIRTUAL. ¿Cómo se enteró de nosotros? =  Medios de Comunicación, Asunto de la Petición = Solicitud de ruta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Buenos días   Me permito a ustedes para solicitar la colaboración ya que me acerque a la secretaria de educación el día 20 de febrero del presente año de la localidad de Usaquén solicitando un cupo para la ruta escolar para mi hija María Isabella Hernández Ladino Bogotá  Estudiante del colegio La estrellita IED localidad de Usaquén grado actualmente cursando Transición dónde la gestora local Diana Paez muy cordial me ayudó con el trámite donde le otorgó el beneficio de ruta escolar a la cual la niña podría contar con el beneficio mire los resultados en la página la niña contaba con el servicio me enviaron el acuerdo de corresponsabilidad y claramente a la niña le fue Dado el beneficio en la ruta u1035 al comentarle a la monitora de la ruta ella me informa que no le habían enviado listados se comunicó con la gestora y la gestora se comunicó con migo el día 27 de febrero del presente año informándome que hicieron depuración de listados que no podían transportar a la menor tiene una diferencia de 30 minutos respecto a los demás usuarios de la ruta cabe recalcar que ella me ofreció el beneficio de subsidio de transporte escolar a la fecha ingresando a la página mi hija no cuenta con ningún beneficio entre tanto cuento con los requisitos que exigen para el beneficio quiero saber porque no pueden transportar a la niña si la menor se puede quedar en las instalaciones del colegio esperando el transporte de Ruta escolar mi hijo Daniel Stiven Barragán Ladino actualmente inscrito en la IED La estrellita cuenta con el beneficio de ruta escolar en la u1035 dónde el si es trasportado. Agradezco la colaboración que me puedan brindar acerca de el porque no pueden transportar a la menor si ella va a estar dentro de la institución con su hermano esperando el servicio , dónde le fue Dado y retirado por la gestora  Ante mano muchas gracias   Atentamente Leidy Paola ladino arevalo</t>
  </si>
  <si>
    <t>Radicado desde el FUT.  Tipo ciudadano solicitante: Contactenos. Trámite: VENTANILLA DE RADICACIÓN VIRTUAL. ¿Cómo se enteró de nosotros? = Búsqueda de Internet, Asunto de la Petición = TRANSPORTE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Cordial Saludo La presente es para solicitar muy respetuosamente, el servicio de ruta de la localidad 11 de suba a la localidad 9 de fontibon 18a # 78 – 35 colegio la felicidad, ya que por motivos econonomicos, me vi en la obligación de trasladearme de fontibon a la localidad de suba, en el mes de marzo de 2023, mi hija Ailyn Violeta Hernández Peña, tiene 8 años y esta cursando actualimente tercero de primaria. Es de aclarar que el colegio la felicidad, academicamente es excelente, por tal motivo, no quiero retirarla de la institución  Cordialmente;  GLORIA EDILMA PEÑA AGUILERA. El usuario adjuntó 1 archivos.</t>
  </si>
  <si>
    <t>Radicado desde el FUT.  Tipo ciudadano solicitante: Contactenos. Trámite: VENTANILLA DE RADICACIÓN VIRTUAL. ¿Cómo se enteró de nosotros? =  Recomendación, Asunto de la Petición = SOLICITUD DE RUTA,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El niño el año pasado estaba en el colegio Antonio Baraya en la localidad de Rafael Uribe Uribe y este año 2023 lo traslade al Libertador y por este motivo me le quitaron la ruta y deseo que se la vuelvan a asignar debido a que el niño del grado 604 vive en la localidad de ciudad bolivar y el desplazamiento se dificulta, así mismo que no tenemos las comidades para estar gastando transporte. Agradezco la pronta colaboración.</t>
  </si>
  <si>
    <t>Radicado desde el FUT.  Tipo ciudadano solicitante: Contactenos. Trámite: VENTANILLA DE RADICACIÓN VIRTUAL. ¿Cómo se enteró de nosotros? =  Redes Sociales, Asunto de la Petición = Buenas tardes es que requiero el subsidio de ruta,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Buenas nombre:heider STEVAn lozano Paez  tardes es que yo requiero el subsidio de transporte ya que yo pago la ruta y no e recibido ninguna ayuda mi hijo estudia en un colegio de educación especial Carlos Arturo torres requiero pronta respuesta y colaboración gracias</t>
  </si>
  <si>
    <t>Radicado desde el FUT.  Tipo ciudadano solicitante: Contactenos. Trámite: VENTANILLA DE RADICACIÓN VIRTUAL. ¿Cómo se enteró de nosotros? =  Recomendación, Asunto de la Petición = Ruta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Soy Vianney Sanchez vivo en la localidad de kennedy, barrio Tintal,madre y acudiente del estudiante Samuel Gomez Sanchez del grado primero (103) de la Institución Educativa Gustavo Rojas pinilla sede A jornada tarde. Solicito de manera muy cordial la ruta escolar para mi niño ya que se me dificulta demasiado llevarlo por que me toca pagar 5.500 pesos diarios en SIPT,aparte pagar 300.000 mil pesos a la persona que me lo cuida, arriendo más alimentación,soy madre soltera y no tengo ayuda de parte del padre entonces me siento en la penosa obligación de pedir su ayuda para la ruta escolar del niño,lo que yo me gano es un mínimo y quedo muy corta,hay una ruta que trae a unos niños acá al barrio y recoje frente de la panaderia EL CASTILLO.Le agradezco me tengan en cuenta sería de vital importancia tanto para mi niño como para mi..Bendiciones ¿ (El radicado ingresï¿½ el dï¿½a: 26/03/2023 11:50 AM, queda registrado en el siguiente dï¿½a hï¿½bil.)</t>
  </si>
  <si>
    <t>Radicado desde el FUT.  Tipo ciudadano solicitante: Contactenos. Trámite: VENTANILLA DE RADICACIÓN VIRTUAL. ¿Cómo se enteró de nosotros? =  Recomendación, Asunto de la Petición = Solicitud de cesión contrato de prestación de servicios No. CO1.PCCNTR.4514502 DEL 2023,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Bogotá D.C., 18 de abril de 2023  Doctor DANIEL EDUARDO MORA CASTAÑEDA DIRECTOR DE BIENESTAR ESTUDIANTIL Secretaría de Educación dmorac@educacionbogota.gov.co   Ciudad. ASUNTO: Solicitud de cesión contrato de prestación de servicios No. CO1.PCCNTR.4514502 DEL 2023   Respetado Dr. Daniel:  En primer lugar, me permito agradecer la oportunidad de haberme permitido hacer parte de su equipo en la Dirección de Bienestar Estudiantil. Sin embargo, me veo en la necesidad de solicitar la cesión de mi contrato de prestación de servicios CO1.PCCNTR.4514502 DEL 2023, cuyo objeto es: “Prestar servicios profesionales apoyando la gestión y acompañamiento territorial en el marco del Programa de Alimentación Escolar”.  Por tal motivo realizare actividades hasta el 25 de abril de 2023 del contrato anteriormente mencionado y realizo la cesión del mismo a partir del 26 de abril.  Cordialmente,     Jeimy Lizeth Martin Marin. El usuario adjuntó 1 archivos.</t>
  </si>
  <si>
    <t>Radicado desde el FUT.  Tipo ciudadano solicitante: Contactenos. Trámite: VENTANILLA DE RADICACIÓN VIRTUAL. ¿Cómo se enteró de nosotros? =  Recomendación, Asunto de la Petición = DERECHO PETICION,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Buen día.  Solicito comedidamente por medio del siguiente derecho de petición  como tutor legal y padre de la estudiante Samara Cristina Parra Tellez sea relacionada la siguiente información:  - Listar todos los beneficios y/o apoyos entregados o asignados por parte de la secretaría distrital de educación de recursos propios, distritales y de corte nacional. - discriminar la información de los beneficios o apoyos a partir del año 2008  - favor listar también los beneficios asignados en su calidad de "victima del conflicto armado"  Toda la información solicitada anteriormente se hace en aras de la transparencia y vigilancia de los recursos asignados por parte de las distintas entidades territoriales de corte distrital y nacional para evitar y denunciar la posible corrupción por parte de algunos funcionarios debido a que en el lapso del año 2008 hasta el 2023 solo ha recibido dos beneficios como son: útiles escolares (una sola vez) y PAE que hace parte de la estrategia de permanencia escolar por parte del distrito.  Agradezco la atención prestada (El radicado ingresï¿½ el dï¿½a: 22/04/2023 09:26 AM, queda registrado en el siguiente dï¿½a hï¿½bil.)</t>
  </si>
  <si>
    <t>Radicado desde el FUT.  Tipo ciudadano solicitante: Contactenos. Trámite: VENTANILLA DE RADICACIÓN VIRTUAL. ¿Cómo se enteró de nosotros? =  Medios de Comunicación, Asunto de la Petición = Respuesta radicado S-2023-134455 del 10 de abril de 2023. ABONO SUBSIDIO TRANSPORTE ESCOLAR CICLO I-2022 DE MI HIJO ANGEL SANTIAGO EVHEVERRY BAUTISTA,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respuesta a su comunicación del asunto, referente al Subsidio de Transporte Escolar de mi hijo ANGEL SANTIAGO ECHEVERRY BAUTISTA, quien cursó el tercer grado en el año 2022 dentro del Programa de Inclusión en la IED José Asunción Silva de la localidad de Engativá, y cursa actualmente el cuarto grado, me permito comentarles lo siguiente:  1. Al responder a la Acción de Tutela que interpuse con el número 110014003007-2022-01042-00, la Secretaría de Educación del Distrito accedió y se comprometió a efectuar los abonos del Subsidio de Transporte Escolar a que haya lugar correspondientes a los Ciclos IV-2021, I-2022 y II-2022, efectuando la liquidación en el Ciclo III, de conformidad con el cronograma establecido de pagos.  2. Revisando los abonos realizados por la Secretaría de Educación del Distrito, pagados y cobrados, e indicados en sus comunicaciones S-2022-347995 del 11 de noviembre de 2022 y S-2023-134455 del 10 de abril de 2023, se evidencia que falta el abono y pago del Ciclo I del año 2022, tal como se refleja en el cuadro anexo de pagos efectuados y cobrados, el cual fue alimentado con la información suministrada en estas comunicaciones.  3. Los demás abonos correspondientes a los años 2021 y 2022, fueron efectivamente realizados, a excepción del Ciclo I del año 2022.  De acuerdo con lo anterior, muy amablemente estoy solicitando efectuar el abono del Subsidio de Transporte Escolar para mi hijo ANGEL SANTIAGO ECHEVERRY BAUTISTA, correspondiente al Ciclo I del año 2022, para dar cumplimiento a lo que accedió y se comprometió la Secretaría de Educación del Distrito como respuesta a la Acción de Tutela interpuesta y radicada con el número 110014003007-2022-01042-00, dado que hasta la fecha no lo hemos recibido.  Agradezco inmensamente su atención y colaboración con una pronta y positiva respuesta a mi solicitud.    Cordialmente, DIANA MARCELA BAUTISTA SANCHEZ  Anexo: Cuadro de Pagos del Subsidio de Transporte y Fallo de Tutela. El usuario adjuntó 1 archivos.</t>
  </si>
  <si>
    <t>Radicado desde el FUT.  Tipo ciudadano solicitante: Contactenos. Trámite: VENTANILLA DE RADICACIÓN VIRTUAL. ¿Cómo se enteró de nosotros? =  Recomendación, Asunto de la Petición = : SOLICITUD DE CESIÓN DE DERECHOS ECONOMICOS DEL INTEGRANTE VELA GÓMEZ MARISOL,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En mi calidad de representante legal de la UNIÓN TEMPORAL PAE BOGOTÁ 2020, NIT 901421021-1 me permito presentar para su autorización cesión de derechos económicos del integrante VELA  GÓMEZ MARISOL quien también es integrante de la aludida unión temporal en favor de la  FUNDACIÓN ECOLÓGICA Y SOCIAL LA ESPERANZA NIT. 813.008.690-8.. El usuario adjuntó 1 archivos.</t>
  </si>
  <si>
    <t>Radicado desde el FUT.  Tipo ciudadano solicitante: Contactenos. Trámite: VENTANILLA DE RADICACIÓN VIRTUAL. ¿Cómo se enteró de nosotros? =  Recomendación, Asunto de la Petición = Solicitud de ruta y comedor escolar, Describa su Petición: Señor ciudadano recuerde registrar una descripción completa de su solicitud, clara y detallada, con datos relevantes como (localidad, nombre del colegio, grado, número de documento de identidad, nombre completo de los estudiantes, etc.), o los datos que considere pertinentes de acuerdo con el tipo de petición que radique a la entidad, con el objetivo de dar trámite de manera completa. = La siguiente petición  es para solicitar ayuda con con la ruta y comedor escolar para los niños ya que son 5 niños que tenemos a cargo con mi esposo y el es el único único devenga por lo tanto se nos a dificultado trasladar los niños desde el domicilio al colegio y han perdido clase por lo mismo ya que nosotros vivimos retirado del colegio y debemos tomar un medio de trasporte para poder movilizarnos y no contamos con un ayuda para ello y se nos hace complicado tengo a cargo dos hijastros dos sobrinos políticos y mi hija ya que las mamá de mis hijastro de los dejo a cargo a mi pareja y no contamos con ninguna clase de ayuda por parte de ellas y mis sobrinos políticos quedaron huérfanos en el mes de diciembre en día 31 y mi pareja quedó a cargo de ellos y mi hija por lo tanto estoy solicitado la ayuda por parte de ustedes para poder movilizarse con ellos h que no tengan que perder más clases y tengan una buena educación y no se atracen en su proceso y ayuda con el comedor para ayudar a solventar el almuerzo  para que ellos tengan una buena alimentación y nosotros podamos solventar algo más para dale también una buena alimentación de ellos ya que en la institución solo se le facilita un refrigerio gracias Los niños son los siguientes   Localidad 5 de usme Angel Alberto Zuñiga miranda Colegio san adres de los altos  Grado 6 Jornada tarde Acudiente  Aenngy lorena suarez acosta Localidad 5 de usme  Genesis ortega zuñiga Colegio tenerife Granada Sur sede b Curso  Aceleracion procesos básicos  Jornada tarde Acudiente  Aenngy lorena suarez acosta  Localidad 5 de usme  Heidy margarita zuñiga miranda Colegio tenerife Granada Sur sede B Curso 4 Jornada tarde Acudiente  Aenngy lorena suarez acosta   Localidad 5 de usme  Duvan José ortega zuñiga Colegio tenerife Granada Sur sede b  Curso  Aceleracion procesos básicos  Jornada tarde Acudiente  Aenngy lorena suarez acosta  Localidad 5 de usme  Ahilyn juliana zuñiga suarez Colegio tenerife Granada Sur sede b  Curso prejardin Jornada tarde  Acudiente  Aenngy lorena suarez acosta  Gracias por la atención prestada espero una pronta respuesta satisfactoria gracias. El usuario adjuntó 1 archivos.</t>
  </si>
  <si>
    <t>Los padres de familia del Colegio Néstor Forero Alcalá se reunieron el día 17 de mayo y llegaron a la conclusión. Que el almuerzo y el refrigerio dado a sus hijos por medio del PAE no están bien preparados, muchas veces llegan sin tener un buen cocimiento. Papas duras, granos duros, carnes crudas, sin sabor desabridos, mal preparados. Por tal motivo. Muchas veces prefieren no recibirlo, votarlo o dejarlo en el salón sin ni siquiera probarlo. Esto es algo repetitivo desde que dan el alimento en el colegio. Por tal motivo, muchas veces nosotros, como Papitos, preferimos que ellos no reciban algo que por mal preparación no se van a comer. Siendo este alimento que ellos deberían consumir y ser preparado con agrado, buen sabor y que cumpla con unas características nutricionales. Estos alimentos no son gratis. Pues a todos, de una manera u otra, debemos pagarlos. Por consiguiente, si queremos exigir una mejor alimentación para nuestros hijos. De la misma manera, con el refrigerio, evitar tantos jugos dulces y que no alimentan mucha. Mucha azúcar. En sus refrigerios solicitamos cambio de proveedor, no siendo más gracias.
A raíz de la falta de preparación de los alimentos, ya que en ocasiones llegan en malas condiciones. Con olores fuertes por descomposición o en algunas oportunidades por falta de preparación, llegan crudos, lo que en consecuencia genera que nuestros hijos no puedan por salud y no quieran por desagrado el consumo de dichos alimentos.</t>
  </si>
  <si>
    <t>Informo los acontecimientos con respecto al servicio de almuerzo que toma mi hija Salomé Cadena Ordóñez del curso 302 jornada tarde, esta mamita muy generosamente es quien nos informa a través de su número personal por WhastApp de las novedades como la de hoy que desde el dia viernes 9 de junio, incluyendo esta semana el colegio no va a prestar el servicio de almuerzo a nuestros niños, no es la primera vez ha pasado que los niños de la tarde se quedan sin comer porque algo pasa, como madre me preocupa ya que hoy al enterarme mediante un mensaje de esta mamita no por un comunicado formal decidí enviar el almuerzo para mi hijita quien duró más de media hora para que le autorizaran entregar el almuerzo, llame a los números de contacto del colegio (adjunto pantallazo) nunca me respondieron, llame a otro número que tengo como coordinador Colegio Usaquen y no respondieron nunca, tengo el soporte si desean lo adjunto y de las llamadas conversación con la mamita que me ayudó.
No entiendo porque si no informan formalmente mediante circular y así no enviar a nuestros niños con el solo desayuno todo el día. yo le envío lonchera pero esto no compensa desde las 11:30 am que sale mi chiquis a estudiar hasta las 6 pm que llega a la casa. Si bien el colegio si recibe de parte del estado los recursos para suplir la alimentación de los niños, por lo menos no compren refrigerios para que no pasen en balnco los niños.</t>
  </si>
  <si>
    <t>Bogotá d.c.,19 de julio de 2023 doctora Edna cristina bonilla seba secretaria de educación distrital - sed correo contactenos@educacionbogota.edu.co ciudad asunto: derecho de petición- solicitud de pago de indemnización o
Compensación por danos generados por vehículo del operador PAE con placa LQK864 clara Inés Montaño garnica, en ejercicio del derecho de petición que consagra el articulo 23 de la constitución política de Colombia y las disposiciones pertinentes del código de procedimiento administrativo y de lo contencioso administrativo. Solicito su intervención y gestión en mi solicitud: hechos i. Accidente vehicular el pasado 17 de julio de 2023. En el sector de la calle 42 f sur # 88 a - 25 barrio dindadilto ii sector Bogotá. 2. El vehículo furgón adscrito al contrato pe para la entrega de alimentos con placa LQK 864. Rebasa en doble línea mi vehículo (invade carril contrario). Golpeando con la puerta trasera del furgón mi vehículo de placa FYP 167. 3. Se observa que la puerta del furgón del proyecto PAE con placa lqk864, se encuentra entregando alimentos o refrigerios en las IED de bosa con la puerta derecha del furgón con dos bisagras rotas. 4. Se evidencia que el vehículo no cuenta con seguros de puertas del furgón y además dos de las tres bisagras se encuentran rotas 5. Por el mal estado de la puerta del furgón de placa LQK 864, genero la afectación a mi vehículo. I. Se anota que el conductor
Del vehículo de placas. Lqk864, adscrito a contrato sed Bogotá es el señor Oscar David galán Salazar pretensión 1. Revisión real y efectiva del estado del vehículo, por parte de la secretaria distrital de educación 2. Se apliquen las sanciones y multas a que corresponde a la operación de un vehículo en mal estado físico y/o mecánico que transporta alimentos al sector educativo distrital. 3. Reparación económica de los daños causados al vehiculó FYP 167 de mi propiedad por parte de secretaria distrital de educación - sed. De acuerdo con la cotización del Concesionario Renault 4. Se realice la reparación psicológica en mi calidad de conductora del vehículo pyp 167. Afectada por vehículo que desarrolla actividades con secretaria distrital de educación Bogotá. Pruebas 2. Se anexa cotización del concesionario Renault. Que cuantifica los daños físicos al vehículo 3. De acuerdo con el
Registro runt de tránsito, la propietaria del camión de placas lqk864, es la señora Elvia Liliana Salazar prieto
4. Certificado expedido por el runt del señor Oscar David galán Salazar, conductor del camión de placas lqk864. Agradezco su atención y gestión en aras de garantizar la educación para mi hija. Para efectos de notificación enviar respuesta a esta solicitud respetuosa y urgente en la dirección y correo que aparece al pie de mi firma
Cordialmente. Clara Inés montano garnica Anexo ( 1 ) folio copia: personería de Bogotá d.c correo
Institucional@personeriabogota.gov.co</t>
  </si>
  <si>
    <t xml:space="preserve">El motivo de esta petición, es solicitar a ustedes acción inmediata y eficaz frente a varias irregularidades que se han venido presentando con respecto a la Interventoría del Programa de Alimentación Escolar, especialmente frente a las condiciones laborales de las personas que realizan esta labor. 
En primera instancia, la denuncia se realiza desde la experiencia, por parte de un grupo de profesionales que hemos laborado durante varios años, realizando las actividades de interventoría Programa de Alimentación Escolar en la ciudad de Bogotá. La misma también se hace desde el anonimato, para evitar represalias en nuestra contra puesto que ya se han presentado varios casos en los que se han terminado los contratos de las personas que se han manifestado en defensa de los derechos de los profesionales interventores. 
Para dar contexto, en este momento la interventoría de refrigerios del PAE es realizada por una empresa de consultoría privada, lo cual se ha realizado mediante licitación pública durante algunos años. En este momento, la empresa encargada de la interventoría es JAHV McGgregor NIT 800121665 - 9, que tiene experiencia con entidades públicas. </t>
  </si>
  <si>
    <t>Conforme a la verificación de derechos efectuado al niño Liam Mateo Lozano Mosquera R.C., ruego de sus buenos oficios en aras de proceder a realiza refuerzo nutricional al niño antes indicado, dado que en a actualidad cuenta con diagnóstico de desnutrición Aguda moderada; El niño se encuentra matriculado en el Colegio Provincia De Quebec (IED). Se adjunta informe de nutrición.</t>
  </si>
  <si>
    <t>La institución educativa Gloria Valencia de Castaño, desde el momento en el que se sentó la matrícula de los estudiantes indico que el colegio era de jornada única pero que estaba terminando de realizar unos arreglos para que las instalaciones y las condiciones fueran actas y óptimas para que se desarrollara dicha labor, lo que al momento no se ve reflejado ya que se está obligando a los estudiantes a asistir a una jornada completa sin garantías de las condiciones optimas ya que la institución apesar de ser un edificio nuevo a la fecha ya presenta fallas locativas tales como goteras, desde la semana pasada exactamente desde el 01 de agosto de 2023, los estudiantes son obligados a cumplir un horario de 06:10 a 14:15, sin que se les suministre el almuerzo que se les había ofrecido y para el cual nos hicieron firmar unos permisos de uso del comedor escolar, al preguntar a la institución el porque no se le ha suministrado a la fecha el almuerzo escolar a los estudiantes la respuesta por parte del colegio es que el PAE no ha terminado de cordinar algunas situaciones, pero que a los estudiantes se les está haciendo entrega de un refrigerio reforzado, que si ha la práctica vamos a ver es el mismo refrigerio todos los días que consiste en un pan con jamón y queso
martes, 8 de agosto de 2023 20:38
procurador@procuraduria.gov.co; contacto@presidencial.gov.co; atencionalciudadano@mineducacion.gov.co; buzonentidades@educacionbogota.gov.co; personeriaeducainstitucional@personeriabogota.gov.co; atencionciudadano@defensoria.org.co; cgr@contraloria.gov.co; gugusa05 @hotmail.com; col.gloria.valenciadecastano@educacionbogota.edu.co Derecho de petición solicitando entrega inmediata de los almuerzos escolares Derecho de Peticion IEDGVC.docx
        1
un jugo en bolsa un maní y una fruta, mi pregunta es donde está la supervisión del ICBF que se supone que es que por medio de sus nutricionista es que regula la alimentación que se le brinda a los estudiantes, para una jornada tan extensa no considero que sea una alimentación adecuada para los estudiantes y más cuando se les suministra demasiado tarde teniendo en cuenta a la hora que los estudiantes llegan a la institución y las exigencias tanto físicas como mentales que se realiza, porque un refrigerio a las 08:30 y el otro a las 13:45, son horarios inadecuados para la alimentación de una persona adulta y mucho más para los menores. Personalmente le solicite a la institución la opción de que el estudiante llevará su almuerzo, pero la respuesta era que debía consumirlo en el horario en el que se le entregará el refrigerio pero le tocaba consumirlo en frío ya que la institución no cuenta con hornos ni otra forma de calentar los alimentos, entonces que clase de garantías tienen los estudiantes para forjar su futuro de forma integral sino se les da las más mínimas garantías para educarse, con estas acciones tanto la institución como la secretaría de educación distrital como el ministerio de educación lo único que generan es la deserción escolar, porque quien puede cumplir reglas y normas cuando se les están vulnerando y violando sus derechos primarios. Esta situación alimentaría está afectando la salud tanto física como mental, siendo que les está ocasionando fuertes dolores de cabeza, estomacales, mareos, afectando su desarrollo integral.
Petición
Que se haga una reunión con los padres donde hagan presencia el ICBF, la secretaría de salud distrital, defensoría de los derechos del menor, ministerio de educación de la igualdad, secretaria de educación distrital y local, personería distrital y local, para que respondan por la violación y vulneración de los derechos de los menores estudiantes.
El presidente de la República el Doctor Gustavo Petro Urrego, se arta de decir que se les está dando una alimentación balanceada a los estudiantes en las instituciones educativas.
Que se realice la entrega inmediata de los almuerzos adecuados a los estudiantes para poder cumplir con la jornada única.
Que la procuraduría, la Contraloría, el ministerio, la secretaria sean garantes del proceso
Notificaciones</t>
  </si>
  <si>
    <t>PQR por refrigerios en el colegio distrital leon de griff buenas tardes. por la medio de la presente yo nicol
valentina diaz avendaño. alumna del salon 1003 perteneciente a la jornada tarde. deseo formalizar mi respectiva queja por los refrigerios recibidos en la institucion educativa distrital leon de greiff.por el plan de alimentacion que pae ofrece a los estudiantes. constantemente nos repiten refrigerios. algunas bebidas llegan pasadas de fecha, entre otros. procedo a describir los alimentos que llegan a nuestras mesas de aula: 1) constantaneamente recibimos mani. 2) las bebidas. generan un mal sabor en nuestro paladar (debido que en ocasiones llegan vencidas). 3) nos ofrecen 'pan de queso' el cual no trae queso y es muy duro. 4) 2 veces maximas llegan a la institucion frutas. y si llegan. algunas estan en mal estado. 5) los quesos que nos ofrecen llegan muy blandos. como si no recibieran refrigeracion. 6) en ocasiones los estudiantes se encuentran desaceo. (uñas. pelos. mugres. alambres pequeños). 7) las achiras saben raro. y son extremadamente duros. por lo
cual creo que presentando esto se puede decir que los alimentos ofrecidos no son adecuados. ni balanceados. algunos de los alimentos tambien pueden llegar a generar un malestar entre los y las estudiantes. en nombre de mis compañeros de aula y de mis padres. exigo que a nuestras mesas de aula lleguen refrigerios adecuados. ya que
mis padres. mis abuelos. mis tios. pagan impuestos. para que a mi llegue un buen refrigerio. y no se esta cumpliendo.
quedo atenta a sus respuestas frente a mi solicitud. atentamente nicol valentina diaz avendaño</t>
  </si>
  <si>
    <t>La niña Salome Sánchez Benjumea del grado 102 sede B, fue matriculada para el presente año escolar en la institución donde usted se desempeña como coordinadora de la sede B.
Desde el inicio de la matricula la niña fue discriminada por lasecretaria del colegio dadas sus condiciones de dificultad de habla, motivo por el cual, la mamáde la niña la señora Catalina Benjumea, debió acudir directamente al Rector del Colegio a quien le explicó la señora Benjumea que la secretaria le discrimino la niña por el habla situación por la cual el Señor Rector se disculpó y ordenó su matrícula.
La niña quedó bajo la profesora Noralba Gutiérrez, quien se supone da la "catedra de paz", lengua castellana, matemáticas, "ética y valores", geometría, Religión, semillero de investigación.
A inicios del presente año escolar, la niña Salome se encontraba en descanso y la señora madre de la niña estaba en el colegio, por lo cual aprovechó para llamar a la niña y saludarla va que la niña manifestaba no querer ri al colegio por posibles burlas de sus compañeros por el tipo de habla y para saber cómo estaba ya que esto le preocupaba y la profesora de "ética y de Paz" regañó a la señora Benjumea de manera no respetuosa y en abuso de su posición dominante como profesora diciéndole en tono no adecuado
que la niña estaba en descanso yno se podían saludar sin siquiera saludar ni preguntar el motivo ejemplarizando su posible ética y cátedra de paz.
La niña desde siempre por su educación ha intentado saludar a la profesora dándole la mano y la profesora de "ética y paz" le rechaza el saludo y la ignora motivo por el cual ella se siente discriminada y en actitud de superioridad solo les bate la mano desde su supuesta superioridad.
La profesora en repetidas ocasiones le ha obligado a comer frutos en mal estado y paquetes de galguerías vencidos, como lo evidencian algunas fotos quetomó la señora Benjumea.
Estos productos han sido entregados en malas condiciones, algunos vencidos, de lo cual la señora Benjumea le notificó a la Profesora Noralba Gutiérrez, quien le contestó que ella nos e metía en eso, pero lo sorprendente es que ella si le obliga a la Niña Salome a que se coma dichos productos al igual que el almuerzo obligándola a que se coma los alimentos en comento sin respetar el no deseo por parte d el a niña de comer dado que ya le han enfermado en varias ocasiones, tal es el caso, que esta veeduría envió un
Que solicitan: Solicitamos copia del procedimiento de recepción v revisión overificación de los alimentos que se le suministran a los niños y que realiza el colegio informando el nombre e identificación del responsable de ello al igual que el soporte del entrenamiento de los profesores para la manipulación y distribución de los alimentos a los niños.</t>
  </si>
  <si>
    <t>Buenas tardes reciba un cordial saludo la presente es para interponer un derecho de peticion como padre de familia de las estudiantes xiomara michel cetina parra, sharith tatiana cetina parra y jazmin juliana cetina parra estudiantes del i.e.d canada ubicado en el barrio los alpes sur, ciudad bolivar, bogota calle 76 sur 24 a 11. ya que en lo que va de recorrido del año los estudiantes no han tenido clases una semana completa siempre han suspendido clases de 1 hasta 2 veces a la semana lo que implica retrasos en el aprendizaje de los estudiantes y no poderse prepar bien en su educacion ademas los refrigerios que les dan aveces esta en mal estado y no son apropiados para una buena alimentacion por tal motivo solicito una investigación y seguimiento al colegio y sus docentes para que los altimnos piedan tener tina meior preparacion en sus estudios de aprendizaie y una meior alimentacion de sus 	refrigerios muchas gracias att Jose Mauricio Cetina Cerinza</t>
  </si>
  <si>
    <t>De manera atenta y respetuosa yo, Berenice correa y como aparezco identificada al pie de mi firma, en calidad de madre y acudiente del menor Carlos Matías lucero correa ESTUDIANTE DEL GRADO 303 Jornada única del colegio María Cano de la localidad Rafael Uribe me permito colocar en conocimiento de la dirección de bienestar estudiantil que Carlos Matías Lucero Correa se encuentra actualmente vinculado al sistema de educación mediante la modalidad de INCLUSIÓN por motivo que padece una enfermedad HUERFANA crónica, progresiva y de alto costo llamada DISTROFIA MUSCULAR POR DEFISIS DE MEROSINA la cual afecta de manera progresiva sus capacidades físicas. También está caracterizado como víctima del conflictoarmado enColombia con su debido certificado ante la unidad para las víctimas y
la secretaria de educación
Araíz de su rara enfermedad presenta discapacidad física debidamente certificada ante el sivigila por tratarse de una enfermedad huérfana. Dentro de los diagnósticos subyacentes de la enfermedad y más relevantes se encuentran; Apnea y pop nea del sueño (usa oxígeno en las noches) disfagia (requiere supervisión para la toma de alimentos) sin refleio de tos alta
probabilidad de ahogamiento, DESNUTRICIÓN SEVERA, usa pañal no controla esfínteres usa
silla de ruedas motorizada para su movilidad que pesa 80k Como es notarse mi hijo Carlos Matías lucero correa unmenor de8 añosde edad presenta una condición de salud importante que lo convierte en un sujeto de especial protección por parte del estado, el cual atreves de ustedes la SECRETARIA DE EDUCACION DE BOGOTA debe ser garante de que Carlos Matías lucero correa pueda tener acceso pleno seguro ala educación, en condiciones dignas de
igualdad a su derecho ala EDUCACION, razón por la cual me permito invocar ante ustedes la siguiente</t>
  </si>
  <si>
    <t>Yo Luz Dary Ruiz Lancheros actuando como madre y acudiente de mi hijo Gabriel Alejandro Acosta Ruiz quien se encuentra en el curso 401 de la Jornada Tarde. Me informó que hoy al momento de bajar las escaleras para asistir a la clase de Educación Física, se encontraba la señora que entrega refrigerios de COMPENSAR avisando al curso de tercero (cerca de la escalera) que ya se encontraban listos. Esta señora de COMPENSAR quien vestía una chaqueta roja informal, se queda observando a mi hijo y le pregunta que “si cuando hacia ejercicio se cansaba” a lo que el niño no respondió nada.
Fue así como luego le dijo “usted necesita hacer dieta, me imagino que se comerá los 40 refrigerios usted solo”.
Por lo anterior me remito al manual de convivencia de su institución en el que da claridad en el punto 1.2 CONCEPTOS BASICOS con respecto al tema sobre ACOSO ESCOLAR (BULLYNG) en el que según el artículo 2 de la ley 1620 del 2013 se rechaza toda conducta negativa, intencional, metódica y sistemática de agresión, intimidación, humillación, ridiculización, difamación, coacción, aislamiento deliberado, amenaza o incitación a la violencia o cualquier forma de maltrato psicológico, verbal, físico o por medios electrónicos contra un niño, niña o adolescente, por parte de un estudiante. Y haría falta menciona a cualquier persona que haga parte de la comunidad escolar.</t>
  </si>
  <si>
    <t xml:space="preserve">cordial saludo. soy Jonathan Vargas Usquen padre de la mariana Vargas duran del curso jardín estudiante del colegio Rogelio Salmona id a través del presente manifiesto mi inconformidad con lo que está sucediendo en plan alimentacion escolar PAE por los siguientes hechos: el día de hoy 6 de septiembre no le fue suministrado el almuerzo a los niños reemplazándolo por un pan con queso. la institución educativa no envió ninguna clase de comunicación informando los motivos por los cuales no se no se iba a suministrar el almuerzo. a los niños de preescolar les están suministrando de bebida agua a pesar de que en los menús rotativos esta establecidas bebidas como jugo de lulo, jugo de fresa con batido de lulo y aguacate, jugo de pina, jugo de maracuyá, entro otros. por lo anterior, solicito por favor me informen si la secretaria de educación tiene conocimiento de los hechos narrados anteriormente. de igual manera, me informen si el contratista está cobrando esta cobrando la bebida como agua o como jugo. solicito también los soportes de los alimentos entregados en los cuales se haya dejado como constancia que la bebida suministrada a los estudiantes de preescolar específicamente jardin2 haya
sido agua. copia del contrato realizado para plan de alimentación escolar en el colegio rogelio salmona. solicito también me informen por favor como padre de familia y ciudadano como puedo hacer veeduría a la alimentación entregada por el proveedor. lo anterior, con el propósito de ser remitido a los entes de control
para lo de su competencia. muchas gracias. </t>
  </si>
  <si>
    <t>El dia 19 de octubre del año presente se comunica el señor miguel angel hoyos,el cual desea interponer una queja al colegio buenos aires. la queja es tomada en el canal telefonico donde se digita lo que el ciudadano menciona a la hora de radicar la queja. solicito a la secretaria de educacion la explicacion del por que esta semana dejaron a los ninos de primaria sin el derecho al refrigerio a sabiendas que para la mayoria de los niños eso representa el desayuno y otro tema que tengo para agregar es que requiero la vigilancia y control en temas de salubridad ya que meses atras yo mismo evidencie que los tanques de agua con los que cuenta la institucion no contaban con la rotulacion del control de higiene este motivo fue porque decia que no habia agua y que por ende no habia clase y la reiteradas ocasiones donde llaman el mismo dia en la mañana a decir que los niños no tienen clases o que entran mas tarde o salen mas temprano y esta semana estan haciendo
arreglos locativos donde le estan vulnerando la jornada completa de estudio a los niños</t>
  </si>
  <si>
    <t>Persona anonima desea radicar derecho de petición a la Entidad competente con fecha de 19/10/2023 a las 10:39AM, ya que en el colegio Bicentenario de la Independencia, Barrio Villa Javier, localidad de Bosa, se están presentando una serie de irregularidades con el trato hacia los estudiantes. Las reglas no son generales y se denotan preferencias entre niños, a su hijo no se le permitio ir a un paseo debido a que su comportamiento no fue el adecuado, esto le quita el derecho a la Educación a traves de salidas pedagogicas, adicional a esto si le permitieron la salida a uno de los alumnos que tiene comportamientos similares a los de su hijoe incluso más agresivo, tambien se observa que no hay control sobre los niños por parte de los docentes permitiendoles ser amenazados por los mismos alumnos; en cuanto a la alimentación se están dando alimentos crudos, no hay ningún tipo de regulación para este colegio, se solicita la investigación, corrección y sanciones pertinenete del caso, puesto que están siendo injustos y no estan siendo neutrales con el manejo de los alumnos.</t>
  </si>
  <si>
    <t xml:space="preserve">Juan Sebastian Rodríguez Ardila mayor y vecino de esta ciudad, habitante del barrio La Campiña de la localidad de Suba, en virtud en lo dispuesto en el artículo 23 de la constitución política, comedidamente me dirijo a ustedes para presentar el siguiente DERECHO DE PETICIÓN, con fundamento en lo expuesto a continuación;
Como ciudadano de esta hermosa ciudad me dirijo directamente a ustedes para solicitar información correspondiente a: 
1.	La infraestructura educativa de Bogotá en la actualidad. 
2.	El desarrollo del Programa de Alimentación Escolar, su alcance, los recursos destinados y los sectores hacía donde se destinan estas ayudas. 
3.	La infraestructura correspondiente a la Universidad Distrital y el presupuesto que en la actualidad mantienen. 
4.	El presupuesto destinado al programa Jóvenes a la U y las entidades beneficiadas en este. 
Toda esta información la solicito de manera respetuosa con el único interés de estar informado sobre algunos aspectos que se me hacen necesarios frente a la educación en la capital, como vecino de esta ciudad y amparado por el artículo 23 de la Constitución Política espero me sea enviada la información solicitada. </t>
  </si>
  <si>
    <t xml:space="preserve">CLARA INES MONTAÑO GARNICA, en ejercicio del Derecho de Petición que consagra el Artículo 23 de la Constitución Política de Colombia y las disposiciones pertinentes del Código de Procedimiento Administrativo y de lo Contencioso administrativo, solícito su intervención y gestión en mi solicitud:
HECHOS
1. Accidente vehicular el pasado 17 de julio de 2023, en el sector de la Calle 42 F Sur # 88 A – 25 Barrio Dindadilto II Sector Bogotá.
2. El vehículo furgón adscrito al Contrato PAE para la entrega de alimentos con placa LQK 864, rebasa en doble línea mi vehículo (invade carril contrario – via con doble línea de prohibido adelantar y con reductores de velocidad), golpeando con la puerta trasera del furgón mi vehículo de placa FYP 167.
3. Se observa que la puerta del furgón del Proyecto PAE con placa LQK864, se encuentra entregando alimentos o refrigerios en las IED de Bosa con la puerta derecha del furgón con dos bisagras rotas.
4. Se evidencia que el vehículo no cuenta con seguros de puertas del furgón y además dos de las tres bisagras se encuentran rotas
5. Por el mal estado de la puerta del furgón de placa LQK 864, generó la afectación a mi vehículo.
1. Se anota que el conductor del vehículo de placas , LQK864, adscrito a contrato SED BOGOTA es el Señor OSCAR DAVID GALAN SALAZAR
ZIPA048@hotmail.com
viernes, 3 de noviembre de 2023 3:37 p. m.
sedcontactenos@educacionbogota.edu.co
Derecho de Petición - Solicitud de pago daños y perjuicios generados por vehículo del operador Contratista del Programa de Alimentación Escolar PAE con placa LQK864
10 DP SED CLARA MONTAÑO 2 solicitud.pdf
1
PRETENSION
1. Intervención de la Secretaria de Educación y de la interventoría del Contrato para la reparación económica de los daños causado por el vehículo a cargo del proyecto PAE de la Secretaria de Educación Distrital
2. Solicito el pago de la afectación económica. por los daños causados al vehículo FYP 167, por parte del vehículo LQK864, vinculado al Programa de Alimentación Escolar PAE.
3. Se allegue los soportes que la interventoría le está realizando “... estricto cumplimiento de las condiciones pactadas ... calidad , técnicas, higiénico sanitarias y normativas ...” – Respuesta SED Bogotá S – 2023 – 257668 , pues se observa que el vehículo continua entregando los refrigerios sin el cierre hermético de la puerta trasera del furgón placa LQK864, en la IED HERNANDO DURAN DUSSAN </t>
  </si>
  <si>
    <t>CLARA INES MONTAÑO GARNICA, en ejercicio del Derecho de Petición que consagra el Artículo 23 de la Constitución Política de Colombia y las disposiciones pertinentes del Código de Procedimiento Administrativo y de lo Contencioso administrativo, solícito su intervención y gestión en mi solicitud:</t>
  </si>
  <si>
    <t>Alcance radicado SED S-2023-351589 del 22 de noviembre de 2023. Derecho de Petición - Solicitud de pago
daños y perjuicios generados por vehículo del operador Contratista del Programa de Alimentación Escolar PAE con placa
LQK864.
CLARA INES MONTAÑO GARNICA, en ejercicio del Derecho de Petición que consagra el
Artículo 23 de la Constitución Política de Colombia y las disposiciones pertinentes del Código de Procedimiento
Administrativo y de lo Contencioso administrativo, solícito su intervención y gestión en mi solicitud con la siguiente
retroalimentación:
HECHOS
1. Generó observaciones a la respuesta entregada por SED Bogotá bajo el radicado SED S-2023-351589 del 22 de
noviembre de 2023, relacionado con el Choque vehicular el pasado 17 de julio de 2023, en el sector Barrio Dindadilto II Sector Bogotá, donde se involucra al vehículo furgón adscrito al Contrato
PAE para la entrega de alimentos con placa LQK 864, rebasa en doble línea mi vehículo (invade carril contrario –
vía.
2. No es cierto, lo que responde la Interventoría del contrato CONSORCIO INTEGRAL CS PAE 27 23 con la empresa
Lácteos Appenzell SAS hace parte de los proveedores del PAE de agregación de demanda No. CCE-115-2023,
frente a que el vehículo se encontraba desocupado al momento del siniestro ,
Lo anterior, porque el vehículo no se encontraba hermético como informa la interventoría, dado que realizaron la
entrega desde la calle y hacia del colegio solo con las canastillas, el conductor y otro operario que se encontraba
acompañándolo,</t>
  </si>
  <si>
    <t>Ante a ustedes me dirijo muy amable y respetuosamente yo KAREN ANDREA CARRILLO GAITAN
dándoles a conocer por medio de este correo
radicado el DERECHO DE PETICION ante la plata le alimentos CONSORCIO NUTRISERVI LOGISTICO
2020 UBICADA EN LA ZONA DE FONTIBON siendo unas de las platas de alimentos que trabajan bajo
la licitación de la secretaria de educación (PAE).
Fui colaboradora de la empresa presentando el servicio de auxiliar de recibo y auxiliar de despachos
desde el día 10 de abril del 2023 hasta el día 24 de agosto del 2023 les presenté mi renuncia ante
el cargo que trabajaba con ellos, entregué mi respectiva dotación y quede a paz y salvo con la
empresa la cual pregunto por mi liquidación el día de la entrega de prendas me dicen que
aproximadamente en 1 mes me estarían pagando la liquidación que me corresponde por ser
trabajadora de ellos, han pasado 3 meses y 12 días desde mi renuncia, me he comunicado con ellos
durante este tiempo vía WhatsApp y por llamadas pero cuando llamo me dicen que esta mala la
señal y cuando les escribo me dicen que por parte de la gerencia no tienen ordenes de pago para las
personas que ya renunciamos, también le he escrito a algunos compañeros que si a ellos ya les
pagaron y me dicen que no que la empresa les dice que no han recibido pagos de la secretaria de
educación algo que se que no es cierto porque conozco el programa y se que les pagan facturas
pendientes si están al día.
Por lo tanto adjunto este derecho de petición conversaciones de WhatsApp que ni siquiera me dan
una fecha para ir por mi pago ante ustedes les envió este correo siendo la EDUCACION DE BIENESTAR
y ante el señor DANIEL EDUARDO MORA CASTAÑEDA DIRECTOR DE (PAE) para que por favor señor
mire mi caso ya que por parte de la empresa no recibo ninguna respuesta soy madre cabeza de
familia y necesito por parte de ellos mi dinero ya que son unas fechas que no he podido darle a mi
hijo su ropa y sus cosas y cuento con ese dinero por favor le pido que me ayude porque no se a quien
acudir más</t>
  </si>
  <si>
    <t>Estimado director Daniel Eduardo, reciba cordial saludo,
Desde la Dirección de Cobertura estamos convencidos que el trabajo interinstitucional articulado, es una de las herramientas
fundamentales para garantizar el derecho a la educación y de calidad a todos los niños, niñas, jóvenes y adultos en la ciudad.
En este sentido, me permito informarle que esta dirección tuvo conocimiento a través del radicado E-2023-172452 que la señora
Filomena Suárez Suárez esta solicitando para su sobrino sic “… se le conceda un cupo en el comedor para asegurar una
alimentación saludable al menor…”; razón por la cual solicitamos de su intervención desde su competencia.
Le informó que la ciudadana solicito traslado de cupo escolar de NNA Jhoan Sebastián Suárez Hernández, para
el Colegio República Dominica (IED) y la Dirección de Cobertura dio respuesta a la señora Filomena Suárez Suárez, la cual
adjuntamos al presente traslado.
Agradezco su atención y quedo atenta a cualquier inquietud o solicitud.</t>
  </si>
  <si>
    <t>Hola buen dia mi nombre es Yuly Tatiana Diaz madre de Lauara Lizeth Leyton Diaz estudiante del colegio del Paraiso Manuela Beltran, mi queja o solicitud es para reportar sobre los refrijerios de los niños los cuales son imcompletos y de muy mala calidad no son nada balanceados y llegan muy pocas cosas, estas dos semanas los niños han tenido refrijerios muy pocos y unas cosas dulces y procesados el colegio se ubica en la localidad cuidad bolivar barrio el tanque espero llegue esto a la secretaria de educacion pues ya
que como padres estamos preocupados por el bienestar de nuestros hijos grcias de antemano</t>
  </si>
  <si>
    <t>Por medio de la preserte yo Erika Alejandra Rayo Salazar madre de los niños:
Stike Santiago Cano Rolasde grado 801
Karem Tatiama Grajales Rayo de grado 702
Alan Leandro Cano Raya grado TRANSICION
No reciben el almuerzo motivo por el cual están inscritos actualmente hace varios años, en el Comedor comunitario del barrio juan pablo II. Necesito que le den refrigerio</t>
  </si>
  <si>
    <t>Mi nombre es VIVIANA LIZETH SANCHEZ VARGAS, soy la madre y acudiente del menor de edad 
FABIAN ALEXANDER BELTRAN SANCHEZ , quien en la actualidad se encuentra matriculada en su institución en el grado 
401 jornada mañana, una vez realizada mi presentación procedo a narrar los hechos que dan 
origen a mi inconformismo con el servicio de comedor escolar.
HECHOS
De manera atenta me permito informar la molestia presentada con el servicio del comedor 
escolar ofrecido por la institución por medio de compensar, pero en especial con las docentes 
MARA DEL PILAR ORTIZ Y CRISTINA LEON, para ponerlos en contexto voy a narrar 
los hechos sucedidos.
La semanas antes de semana santa, mi hijo Fabián Alexander Beltrán Sánchez del grado 401 
de la jornada mañana me informa que está teniendo problemas en el almuerzo, porque el 
almuerzo no está de una presentación agradable y pues su sabor tampoco es el mejor, lo que 
origina que el niño se demore en terminarlo o quizás ni termina de almorzar, al presentarse 
con la maestra para poder salir del comedor, para este caso preciso la docente María del Pilar 
Ortiz empieza a devolver al niño con su bandeja hasta las mesas del comedor diciéndole 
“otra cucharadita, otra cucharadita, otra cucharadita” tengo entendido presumo que fueron 
alrededor de tres veces ir y volver mi hijo con esa bandera, la comida no estaba agradable ya 
el niño la tenía en la boca casi a punto de vomitar, me acerque a la institución para hablar 
con la docente Ortiz el día de atención a padres que era el día viernes 22 de marzo pero por 
encontrarse en una celebración del género no me pudo atender, hable con la coordinadora de 
primaria y ella me manifestó que el día lunes 01 de abril me atendería la docente en cuestión.
El día 01 de abril hablo con la docente María del Pilar y me comenta que efectivamente unas 
de las de las indicaciones que tienen los docentes por parte de rectoría es que se incentive a los estudiantes para que coman, con el objetivo de evitar el desperdicio de comida, pero 
reitero que la comida que ofrece el comedor escolar en ocasiones no es agradable 
visualmente y a veces hasta de sabor tampoco manifiesta mi hijo, y la verdad yo sí prefiero que por favor no le insistan a mi hijo porque lo poco que hubiera podido comer en una ida 
de esas devolviéndose se puede vomitar y se puede bronco aspirar y quién me respondería por mi hijo? hablé con la docente y llegamos al acuerdo de que no voy a tolerar que obliguen</t>
  </si>
  <si>
    <t xml:space="preserve">Buenas tardes. Les agradezco me puedan indicar los lineamientos que actualmente se manejan para acceder a alimentación escolar a través del PAE en Bogotá, y quiénes pueden acceder a ejercer este derecho, así como los  requisitos exigidos junto con la normatividad vigente relacionada. Cordialmente, María Fernanda Vela Correa </t>
  </si>
  <si>
    <t>Buenas tardes, mi nombre es Salin David Téllez Betancourt y soy el acudiente de la estudiante Mia Memarnejad Rodríguez actualmente matriculada en la institución distrital "Villemar el Carmen sede C" jornada tarde. Me comunico con ustedes por este medio, debido a que estoy presentando un desacuerdo con la institución educativa de mi hija. Para este año la institución educativa ha decidido implementar una jornada complementaria (10am a 12:30pm), como mi hija tiene un horario de la tarde ( 12:30pm a 5:30pm) me parece algo muy positivo ya que esto hará posible que los niños y niñas esten formados en otro tipo de destrezas; entre otras porque en esta jornada complementaria se tiene pensado impartir clases de francés, musica y deportes distribuido en diferentes dias. Esta jornada segun la institución es de carácter obligatorio, aspecto que no me parece mal y con lo cual no tengo ningun tipo de descuerdo ya que me parece que la jornada basica es muy corta y es difícil profundizar en varios temas de las materias. Mi desacuerdo radica en el hecho que la institución se niega a suministrar el almuerzo a los niños y por consiguiente nos pide a los padres de familia enviarles el almuerzo empacado a modo que sea algo que los niños puedan comer y que no requiera ser calentado porque ellos tampoco calentaran sus almuerzos. La institución alega que de no ser posible este requisito por parte de los padres de familia lo mejor es cambiar a los niños de colegio y que no se dará almuerzo ya que deberíamos estar agradecidos de que tendrán clases de francés. Me gustaría ustedes me pudieran ayudar a despejar mi inquietud, segun tengo entendido, al permanecer tanto tiempo en las instituciones, los niños deberian tener derecho a desayuno o almuerzo u ambos dependiendo la situación. No quiero pasar por mal agradecido por los esfuerzos que la institución y el distrito llevan desarrollando pero considero pertinente ofrecer beneficios adicionales cuando las condiciones basicas se encuentren suplidas. Espero que me puedan ayudar y les doy muchas gracias por su tiempo. Atentamente; Salin David Téllez Betancourt</t>
  </si>
  <si>
    <t>Por medio de la presente de manera anónima solicito que la Oficina de Control Disciplinario de la Secretaría de Educación del Distrito realice la investigación correspondiente en el Colegio la Chucua IED de la localidad de Kennedy, toda vez que en dicha institución en la jornada de la mañana el tema de entrega de los refrigerios a los estudiantes de deplorable, lo anterior teniendo en cuenta que a los estudiantes de bachillerato no les entregan refrigerio para consumir, o en su defecto sólo entregan algunos alimentos que componen el refrigerio de cada día, algunos docentes manifiestan que los refrigerios solo alcanzan para los estudiantes de primaria y los de bachillerato en muchas ocasiones se quedan sin refrigerio o deben repartir los pocos alimentos que quedan entre varios niños, cuando se supone que el deber ser es que todos los estudiantes de la institución sin importar el curso reciba su refrigerio, es importante precisar que muchos de estos niños, niñas y adolescentes de esta institución NUNCA pueden llevar dinero al colegio para comprar algún alimento en la hora del descanso. La jornada estudiantil para los estudiantes de bachillerato es desde las 6:10 am hasta las 12:10 pm, es decir que en promedio cada estudiante debe estar desayunando en su casa entre las 05:30 am a las 05.45 am lo que indica que en los casos en los cuales no se recibe refrigerio deben pasar alrededor de 6 horas y media sin consumir alimento alguno, lo que ocasiona en ellos problemas médicos y afecta notoriamente su rendimiento académico, también es importante precisar que muchos estudiantes ni siquiera pueden consumir en su casa un desayuno y llegan al colegio con la esperanza de tener un alimento que en muchos casos es quizá el único que consuman durante todo el día.
No se entiende por qué motivo los mismos estudiantes de la jornada de la tarde son los encargados de entregar los refrigerios a los estudiantes de la jornada de la mañana, posiblemente prestan su servicio social realizando esta labor, de ser así por parte de la institución se requiere realizar una supervisión a dicha entrega con el fin de determinar si el PLAN DE ALIMENTACIÓN ESCOLAR (PAE) no está entregando la cantidad exacta de refrigerios o por el contrario los refrigerios están tomando otro rumbo que se desconoce.
El colegio no puede desconocer que tal y como lo establece la Corte constitucional los niños niñas y adolescentes son sujetos de especial protección, explicando que su condición de debilidad no es una razón para restringir la capacidad de ejercer sus derechos sino para protegerlos, de forma tal que se promueva su dignidad1.
Se reitera a este ente disciplinario que estas anomalías con la entrega de los refrigerios no se han presentado solo este año, si no que desde años anteriores se presenta la misma problemática. Se solicita revisar si el inconveniente es de la institución o de PLAN DE ALIMENTACIÓN ESCOLAR (PAE), probablemente la misma problemática se presenta en la jornada de la tarde.
Se solicita con urgencia la intervención correspondiente de quien corresponda para solucionar esta problemática que afecta notoriamente a los estudiantes de esta institución. Desafortunadamente muchos padres de familia no tienen el tiempo ni el conocimiento para poder generar una reclamación de estas, no por eso los demás padres de familia podemos permitir que se vulneren los derechos de nuestros hijos.</t>
  </si>
  <si>
    <t>Mi nombre es Johanna Andrea Polanco madre de dos alumnos del colegio distrital Rodrigo Arenas Betancourt de la localidad de fontibon, el motivo de mi comunicación es exigir como ciudadana una explicación de que está pasando con el programa de alimentación escolar, los niños reciben medio refrigerio, comida en estado imposible de digerir (pan duro con un bocadillo en la mitad y un queso tan tieso que los niños no pueden digerir) alimentación nada saludable ejemplo del refrigerio de un día (un jugo de bolsita y una panelita) que creo que es el propósito de este programa, adicional a eso envían refrigerio para la mitad de los estudiantes lo que obliga a que se deban turnar por días para recibir es decir hoy recibe grado sexto y séptimo no, esto solo muestra que el dinero de este importante proyecto se está desviando para otro lado y perjudicando a nuestros niños, así como escaló por este medio lo haré por todas las redes sociales para que se revise que pasa con el dinero que por cierto no es un regalo ya que sale de nuestros impuestos dónde se está quedando.</t>
  </si>
  <si>
    <t>Cordial saludo, mi nombre es Eliza Fernanda Rincón madre y acudiente, con mucho respeto me dirijo a usted(es) con un fin
de solicitar un completo refrigerio para el COLEGIO FABIO LOZANO SIMONELLI
ha sido para mí de gran preocupación desde el año pasado los estudiantes en 
especial de bachillerato no reciben un refrigerio completo y en ocasiones ni siquiera
lo reciben y según RESOLUCION No. 2092 DEL 19-11-2015 es un derecho 
fundamental para los matriculados y asistente del colegio. Llamo su atención para 
recibir una atención y un cumplimiento oportuno.</t>
  </si>
  <si>
    <t>Quiero presentar una queja por el refrigerio del colegio Puesto que solo nos están dando una fruta y una avena</t>
  </si>
  <si>
    <t>persona se comunica de manera anonima para radicar una peticion el dia 22/02/2024, siendo las 18:31, ya que, el colegio aldemar rojas plazas, localidad de san cristobal, no le esta brindando el servicio de comedor como corresponde al niño juan felipe lopez buitrago, del grado 11, jornada mañana, desde su ingreso a la institucion solo le han dado tres almuerzos. indica que estuvo hablando con la psicologa, la cual le informo que los almuerzos solo alcanzan para 4 0 5 cursos, unicamente los demas se quedan sin almuerzo, adiciona que cuando realizo matricula el colegio le iba a dar desayuno y almuerzo, hasta el momento no han cumplido con los alimentos de los niños, asi que esta semana le dieron un almuerzo y que debia esperar hasta el 4 de marzo de 2023, viendo este caso sus propios profesores le han dado de comer. ademas, los baños mantienen cerrados y el nino presenta constantes dolores de estomago y cuando los necesita no pude ir. requiere que la entidad competente se encargue de su caso.</t>
  </si>
  <si>
    <t>Buen dia por medio de la presente hago un llamado el colegio friedrich naumann de la sede A bogota zona norte no estan dando clases adecuadas el colegio no esta contando con los profesores suficientes ay niños que estan siendo muy vulgares delante de niñas de 10 11 años los dejan solos en sus aulas y la señora coordinadora betsabet disque se le olvido avisar que no habia clase que es eso una mamita esta solocitando el.traslado de curso de su hija por que la dejaron en un curso que sinceramente esta con una niña que es una mala inlfuenza y se hace llamado a coordinación y no dan respuesta ignoran a los papas no nos escuchan. El almuerzo que les dan también se han presentado inconvenientes sale dañado el.almuerzo un niño casi se entoxica por que los alimentos no los preparan bien hago un llamado para que por fabor prestemos atencion a esta institucion hacer un seguimiento por fabor señores de ministerio de educacion ayudenos son nuestros niños. Tambien ay algunos profesores que gritan a los niños la señora cordinadora no sabe ni donde esta parada es una persona que no da soluciones a nada es nada como es posible que dejen niños solos en una aula donde el colegio deberia de tener profsores al.pendiente de ellos agradezco su colaboracion Gracias.</t>
  </si>
  <si>
    <t>Buen dia por medio de la presente hago un llamado el colegio friedrich naumann de la se de A bogota zona norte no estan dando clases adecuadas el colegio no esta contando con los profesores suficientes ay niños que estan siendo muy vulgares delante de niñas de 10 11 años los dejan solos en sus aulas y la señora coordinadora betsabet disque se le olvido avisar que no habia clase que es eso una mamita esta solocitando el.traslado de curso de su hija por que la dejaron en un cursoque sinceramente esta con una niña que es una mala inlfuenza y se hace llamado a cordinacion y no dan respuesta ignoran a los papas no nos escuchan. El almuerzo que les dan tambien se han presentado inconvenientes sale dañado el.almuerzo un niño casi se entoxica por que los alimentos no los preparan bien hago un llamado para que por fabor prestemos atencion a esta institucion hacer un seguimiento por fabor señores de ministerio de educacion ayudenos son nuestros niños. Tambien ay algunos profesores que gritan a los niños la señora cordinadora no sabe ni donde esta parada es una persona que no da solucionesa nada es nada como es posible que dejen niños solos en una aula donde el colegio deberia de tener profsores al.pendiente de ellos agradezco su colaboración Gracias</t>
  </si>
  <si>
    <t>Respetados señores y señoras de la secretaria de educación de Bogotá, yo JULIA INES RUIZ LEAL madre del niño DAVID ESTEBAN JIMENEZ RUIZ con un síndrome llamado 15q11.2 microdelection quien desde siempre ha tenido que suplicarles a ustedes y a todos por que se le valga su derecho a la educación, en esta oportunidad mi comulación es para saber porque estos 18 niños desplazados por la violencia que ustedes ejercen contra ellos, porque no tienen derecho a un refrigerio, el cual esta estipulado en el marco de las garantías educativas que ustedes representan?
De pronto es un mal entendido y yo lo veo como agresión pero es que es muy triste ver que los otros niños tienen refrigerio y que los nuestros no lo tienen porque ustedes a pesar que los ven en un establecimiento educativo dicen que ellos deben de estar en un hospital. A ver hasta cuando será este maltrato por parte de su entidad?
y si esto pasa con el refrigerio que debemos de pensar en el derecho al subsidio de movilidad que se les debe de garantizar a estos hijos e hijas con diferentes necesidades
ya como padres hemos negado que ellos tienen una discapacidad para que ustedes les brinden el beneficio de educación pero a tal grado de negarles un refrigerio? que garantias brinda secretaria de educación para con estos chicos con discapacidad? porque nos maltratan a los padres y madres de estos hijos violentándoles el derecho aun simple refrigerio que se supone que el estado les garantiza? no sean así de malos administradores y dejen de jugar con la vida de nuestr@s hij@s
Agradezco a ustedes su pronta respuesta a este tema que vivimos año a año, no hay garantías para nosotr@s, porque no se crea una ley o una norma que diga que se deben de cuidar todos y todas los estudiantes</t>
  </si>
  <si>
    <t>GABRIELA CONTRERAS MARSIGLIA, mayor de edad, domiciliada y residente de la ciudad de Bogotá D.C,  obrando en nombre propio, según lo dispuesto en el artículo 23 de la Constitución Nacional, la ley 1755 del 2015 y el Código de Procedimiento Administrativo y de lo Contencioso Administrativo, acudo ante ustedes con el objeto de formular respetuosamente Derecho de Petición de información, y obtener así, respuesta efectiva por parte de esta entidad respecto a la situación que motiva la presente petición, con base en los siguientes
PRIMERO: El Programa de Alimentación escolar (PAE) es un programa gubernamental de gran impacto al proporcionar alimentos a estudiantes de escuelas públicas.
SEGUNDO: La importancia de este programa radica en garantizar la nutrición adecuada y nutritiva durante la jornada escolar de los estudiantes.
TERCERO: Teniendo en cuenta que este programa contribuye a mejorar la salud y el desarrollo de los niños, niñas y adolescentes, asegurando a través de sus alimentos la energía y los nutrientes necesarios para crecer adecuadamente.
CUARTO: Actualmente el semillero de investigación de la Universidad el Rosario en la línea de Derechos Humanos está realizando una investigación con relación al funcionamiento del Programa de Alimentación Escolar (PAE) y su distribución en los colegios: Rural Pasquilla y el Jardín Infantil Manuela Beltrán de la localidad de Ciudad Bolívar en Bogotá D.C.
QUINTO: A pesar de que el programa se encuentra desarrollado y explicado en el Ministerio de Educación Nacional en sus políticas. No hay una especificidad en cuanto a la cantidad de alimentos que reciben los estudiantes durante la jornada escolar y que cantidad de estudiantes o bajo qué requisitos tienen acceso al programa.
SEXTO: Para finalizar, no fue posible a través de las herramientas de información proporcionadas por el Ministerio de Educación Nacional, dar respuesta a las inquietudes 
planteadas aquí mismo con respecto a los colegios de la localidad de Ciudad Bolívar de Bogotá
D.C.L</t>
  </si>
  <si>
    <t>Se comunica ciudadana el 06/04/2024 para realizar reclamo ante la entidad competente, porque en el colegio cundinamarca i.e.d bilingue, en el barrio galicia de la localidad de ciudad bolivar, el cual tiene jornada complementaria lo que significa que deben darle almuerzo a los estudiantes, pero esto no se esta llevando a cabo, ya que el funcionario que es de compensar, no se los suministra a sus hijos: brayan stiven carrillo gonzalez  y wreiner carrillo gonzalez , por llegar tarde, pero el no tiene en cuenta que no es culpa de ellos, ya que dos veces a la semana sus hijos asisten a jornada escolar complementaria entonces por los trancones los buses que los lleva al colegio no logran llegar a tiempo agrega que en esos dias que no almuerzan sus hijos regresan a casa con malestar,
Puesto que ella no tiene como darles para que ellos compren algo de comer: solicita a la entidad Correspondiente tomar cartas en el asunto por el bienestar y la salud de los estudiantes.</t>
  </si>
  <si>
    <t>Se comunica ciudadana el 06/04/2024 para realizar reclamo ante la entidad competente, porque en el colegio cundinamarca i.e.d bilingue. En el barrio perdomo de la localidad de ciudad bolivar, el cual tiene jornada complementaria lo que significa que deben darle almuerzo a los estudiantes, pero esto no se esta llevando a cabo, ya que el funcionario que es de compensar, no se los suministra a sus hijos: sara sofia baron vasquez  y ian santiago baron vasquez. Por llegar tarde, pero el no tiene en cuenta que no es culpa de ellos, ya que dos veces a la semana sus hijos asisten a jornada escolar complementaria entonces por los trancones los buses que los lleva al colegio no logran llegar a tiempo agrega que en esos dias que no almuerzan sus hijos regresan a casa con malestar, puesto que ella no tiene como darles para que ellos compren algo de comer; solicita a la entidad correspondiente Tomar cartas en el asunto por el bienestar y la salud de los estudiantes.</t>
  </si>
  <si>
    <t>Bogotá 7 abril 2024 yo gloria garcia  tengo estudiado a 4 niños en diferentes jornadas el colegio se llama rural jose celestino mutis ubicado en el pueblo de mochuelo bajo de ciudad bolivar. desde finales de el mes de febrero hasta la fecha es de abril ,los alumnos no han tenido comedor escolar el dia de hoy 7 de abril 2024 nos envian un comunicado que dice que empiezan jornada unica para todo el colegio. y que los padres deben hacercen cargo .de la alimentacion de los niños. puesto que le estan vulnerando el derecho a la alimentacion es xolar acido a ustedes que son los entes de vigilancia de la educacion y de su buen funcionamiento. los niños tienen una jor muy extensa la ruta los recogen a 5:45 am.hasta 2:30 es la salida del plantel esta llegando a sus hogares a las 4:00/4:30 pm y si alimento de sal como bien es sabido las onces no son sino alimentos que contienen azucares y no es muy sano. acudo a.ustedes para que visiten dicho plantel y corroboren las arbitrariedades . no siendo mas les agrades o de antemano su gestion atte: gloria
garcia</t>
  </si>
  <si>
    <t xml:space="preserve">Bogotá 7 abril 2024 yo gloria garcia  tengo estudiado a 4 niños en diferentes jornadas el colegio se llama rural jose celestino mutis ubicado en el pueblo de mochuelo bajo de ciudad bolivar. desde finales de el mes de febrero hasta la fecha es de abril los alumnos no han tenido comedor escolar el dia de hoy 7 de abril 2024 nos envian un comunicado que dice que empiezan jornada unica para todo el colegio. y que los padres deben hacercen cargo de la alimentacion de los ninos. puesto que le estan vulnerando el derecho a la alimentacion es xolar acido a ustedes que son los entes de vigilancia de la educacion y de su buen funcionamiento. los niños tienen una jor muy extensa la ruta los recogen a 5:45 am.hasta 2:30 es la salida del plantel esta llegando a sus hogares a las 4:00/4:30 pm y si alimento de sal como bien es sabido las onces no son sino alimentos que contienen azucares y no es muy sano. acudo a.ustedes para que visiten dicho plantel y corroboren las arbitrariedades. </t>
  </si>
  <si>
    <t xml:space="preserve">
Buenas tardes sres yo me llamo gloria garcia Asunto. Funcionamiento comedor escolar recibi este comunicado tengo 4 niños estudiando en diferentes jornadas en el colegio rural jose celestino mutis en el el pueblo de mochuelo bajo localidad de ciudad bolivar desde meses anteriores el colegio no han suministrado alimentos.a los alumnos.y nos dicen que debemos los padres se familia suministrar el desayuno.como almuerzo a los niños. Ya empiezan jornada unica en el colegio la jornada es extensa ya que ellos llegan a los hogares a las 4:00/4:300 pm la jornada de la mañana y la jornada de la tarde llega a las 6:20/6:45 pm las onces son azucares no sanos y sin.alimentos salado ellos no aguantan acudo a ustedes como ente de vigilancia y control del distrito para que dejen iniciar la jornada unica hasta que no garanticen la alimentacion. </t>
  </si>
  <si>
    <t>La ciudadana dejó la siguiente información:
Martha inocencia Mendoza Fernández 
Hijo : Miguel Alejandro Rodríguez mendoza 
PARA EL REFRIGERIO POR FAVOR.
Sin embargo la secretaría de educación se comunicó en varias ocaciones para recinir mayor información sin optener respuesta:
Sin embargo, hemos tratado de establecer comunicación por medio del número registrado ,
pero no ha sido posible el contacto y para dar trámite a su caso es importante que nos haga llegar la aclaración de la siguiente información:
Explicación de su asunto Nombre completo, documento y teléfono, teniendo en cuenta que los datos del menor no aparecen en el sistema
"Le informamos que para poder gestionar su solicitud, cuenta con 24 horas para brindarnos respuesta a este correo"
Recuerde que este correo es para recepción de documentos y/o ampliación de información solicitada, por lo cual no se gestionaran casos adicionales al radicado mencionado anteriormente.</t>
  </si>
  <si>
    <t>Se comunica ciudadana el 12/04/2024 para realizar derecho de peticion ante la entidad competente, por mal estado de los refrigerios que dan en el colegio san jose de castilla de las dos sedes, de la primaria ubicado en el barrio nueva vision y en el barrio castilla de la localidad de kennedy la de bachillerato indica que las frutas ya en estado de descomposicion, los yogures o jugos vencidos de fecha, el sandwis de bocadillo y queso, los panes tiesos en general nada saludables para los alumnos ademas ya se ha evidenciado malestares estomacales y alergias a raiz de este inconveniente, solicita a la entidad correspondiente tomar cartas en el asunto, puesto que los padres de familia estan muy preocupados por el bienestar de sus hijos; esperan que solucionen pronto esta problematica pensando en la salud de los estudiantes.</t>
  </si>
  <si>
    <t>Se recibe a través del canal telefónico, solicitud anónima, básicamente sobre la alimentación del sistema PAE lo que yo se es que en varias ocasiones los niños me han referido que el director del programa en el colegio no los deja ingresar al comedor con el argumento que no hay almuerzo para uno o dos cursos en su defecto tal como ocurrió el dia de ayer 10 de abril del 2024 en horas de la mañana donde el señor encargado de la alimentacion haya devolvio los niños de dos cursos y ellos se quedaron sin almorzar esto delate de la directora de grupo quien reclamo la alimentacion de los niños y el señor no tuvo inconveniente en decirle delante de los niños que, pues toca que la coordinadora ponga la queja, pero no hay mas almuerzo para nadie de igual manera doy a conocer en el horario de tarde le sirvieron el doble y hasta el triple de comida a los ninos porque habia sobrado de la jornada manana segundo segun lo referido por los ninos en varias ocasiones los alimentos, especialmente pasta, jugo o frutas que la entrega en estado de descomposicion tercero la forma como prestan el servicio de alimentacion donde los niños expresan que les tiran las bandejas, les tiran la comida a los platos y que el señor encargado en el colegio esmeralda arboleda de la localidad de bosa, les prohibe el ingreso a los niños al comedor cuando llegan 5 minutos tarde sin tener en cuenta que a veces los niños se demoran en salir en el curso cosa que considero que al parecer el señor no tiene en cuenta que con esta actitud esta vulnerado el derecho de la alimentacion de los niños en el colegio cuarto se presenta mucha desorganizacion en la reparticion de los alimentos, se hace una sugerencia manejar el programa con una talonera, se la pueden entregar a cada nino y sirve para controlar la alimentacion de los niños y que los padres de familia tiene un control de manera adecuada espero que por favor se le haga seguimiento a estas indicaciones que lo unico que pretendo es un mejor el servicio para la comunidad educativa para los niños y niñas y adolescentes para el colegio esmeralda arboleda quedo atenta a su respuesta+</t>
  </si>
  <si>
    <t>Cordial saludo respetado doctor. Amablemente solicito con carácter urgente reunión en
nuestra institución para definir alternativas de solución frente al manejo del refrigerio
escolar y el almuerzo dentro del proceso de SIATI de Comida transportada, dada la
contingencia del colegio por estar en intervención integral de obra.
El día 11 de marzo me comuniqué con el referente Jairo Archila invitándolo a la reunión
de instalación del Comité de Bienestar Estudiantil para el miércoles 13 de marzo a las
8:00am y me manifestó no poder asistir (Se adjunta acta). Se concertó con él visita
para el 15 de marzo. Expresó su preocupación por la entrega de alimentación a padres
y le mencioné que por ello había solicitado estuviera en la reunión de Comité y que le
había solicitado asistiera. Preguntó que quién había autorizado y lo que se mencionó
fue que el colegio ante la contingencia y con el compromiso de padres a través de un compromiso que firmaron vendrían en unos horarios estipulados para tal fin. Orientó a
enviar correo a Bienestar estudiantil solicitando la respuesta.
En fecha18 de marzo remití correo como a continuación esbozo:
“Situación PAE Colegio José Manuel Restrepo LIDIA GARZON OSORIO Lun
18/03/2024 8:44 Para:NOVEDADES PAE ;JOSE ANTONIO ARCHILA
;;COLEGIO JOSE MANUEL RESTREPO (IED)
Cordial saludo. Informo que asumí en encargo la rectoría en febrero 5 del presente
año, con la novedad de que el colegio se encuentra en contingencia por intervención
integral de obra. Los estudiantes asisten 50% presencial y 50 % virtual, rotado por
semana. En la semana presencial reciben su refrigerio y comida caliente normal. Para
el caso de la semana virtual , el colegio inició desde septiembre, fecha de la
contingencia, proceso en la cual los padres se comprometieron a asistir al colegio para
recibir en dos horarios estipulados para tal fin, el refrigerio y el almuerzo para los niños
quienes se encontraban en clases virtuales. Preocupa mucho la situación ya que soy
consciente que la alimentación no se debe sacar de la institución, pero los padres
consideran que es un "Derecho" que tienen los estudiantes. Algunos padres
manifiestan querer el bono como en la pandemia y se les ha explicado que no es
posible. Solicito amablemente una reunión en la cual podamos llegar a una propuesta
que beneficie, antes que nada, a los estudiantes, pues somos conscientes, que la
situación no dependió de ellos, que además, los estudiantes están en clases desde
casa y que en términos de beneficio, lo requieren. Una propuesta que se tiene como
colegio, es la posibilidad que se les de, hasta terminar la contingencia, como se hacia en la pandemia, paquetes de refrigerio y refrigerio reforzado para la semana
virtual”
.(Se adjunta correo).
Nuevamente se remitió correo invitando a segunda reunión de Comité de Bienestar
Estudiantil para el día 10 de abril (Se adjunta acta) y no se presentó ningún referente
del PAE. Desde nivel local la directora Rosa María Bautista delegó a la funcionaría
Karina Ruíz quien manifestó que aún no habían firmado contrato a gestores. Llevó las
inquietudes a la directora y recibí de ella la orientación de oficiar de nuevo.
A la fecha no he recibido orientaciones, comunicación efectiva al respecto y la situación
se ha venido desbordando con el manejo de entrega a padres de familia. Tomé la
decisión de escribir hoy al PAE solicitando únicamente me envíen los refrigerios de los
estudiantes que asistan al colegio en la semana presencial y les remitiré circular a los
padres informando de la situación, pero que sé me traerá dificultades con la
Comunidad Educativa, ya que no fue responsabilidad de los estudiantes y padres el
irnos a contingencia, sino por situación de la intervención de la obra, hecho en el cual
no hay trabajo en equipo desde nivel central para garantizar los mínimos cuando hay
una obra en un colegio.
De otra parte, manifiesto gran preocupación, puesto que en la contingencia, nos ha
tocado convivir con la obra de manera directa. En esta semana tuvimos que hacer entrega de unos salones y espacios, entre ellos, el espacio adaptado de refrigerios y
recibimos menos espacios que los entregados. No tenemos un espacio adecuado para
la recepción del refrigerio y el almuerzo y solicito la posibilidad desde COMPENSAR
nos puedan colaborar con una carpa. La realidad es que llega la alimentación y la
entrega se hace de inmediato.
Quedo atenta a fecha de reunión en el colegio y agradezco la colaboración en poder
establecer entre tanto , la posibilidad de citar una vez a la semana a los padres para
entrega de refrigerios no perecederos, como en la pandemia, entendiendo que es un
beneficio para los estudiantes que en esa semana reciben su proceso escolar de
manera virtual.</t>
  </si>
  <si>
    <t>La presente es con el fin de informarle los repetidos inconvenientes que se han generado con el proveedor de los refrigerios social food. Pae ciudad bolivar los señores rotsen sanchez  y efren muñoz , dejan tirados los refrigerios en los colegios en un horario fuera del establecido, sin que nadie responsable los recibiera, verificara, contara, para garantizar que cumplan con los estandares de higiene y calidad, esto esta generando, que los refrigerios lleguen ncompletos, cambiados y/o en mal estado. Al tratar de hablar con ellos, me contestaron de forma grosera, amenazante y humillante, no es la primera vez que sucede esto ademas al parecer estan manipulando los refrigerios, por favor verificar informacion y hacer algo al respecto</t>
  </si>
  <si>
    <t>Llega una queja de una madre de familia del 2021, remitida desde unidad de victimas. Buenas tardes señores novedades la solicitual para lo siguiente a la niña Virelis Vanessa paternina Valenzuela  no la ha llegado el bono escolar desde enero nombre de la corriente Evelyn Valenzuela blanquise  la niña está matriculada en la sede B colegio
Altamira Sur Oriental estaré atento a su colaboración y a su respuesta gracias</t>
  </si>
  <si>
    <t>El día 12 de Abril de el año 2024 al interior de las instalaciones del COLEGIO SONIA OSORIO SAINT MALO ubicado en la Dirección: Ciudadela el Recreo,dondé estudia menor SAMUEL ALEJANDRO SUAREZ GONZALEZ identificado con del curso 7B, se presento INTOXICACIÓN del menor según Reporte de " Accidentes" Escolares, con un DURAZNO qué estaba en estado de DESCOMPOSICIÓN(DAÑADO), esto ocasiono
qué menor cayera al piso y empezara a "CONVULSIONAR"( Temblar) y terminó golpeandose con la caida su frente (cabeza).
Llamaron a la Madre del menor hacia las 6:55 a.m a informar qué el menor habia CONVULSIONADO y se encontraba mal. De inmediato junto con mi pareja sentimental nos desplazamos hasta el COLEGIO, dondé pudimos darnos cuenta, qué el menor tenia un " chichon" en la cabeza, estaba palido y recostado en una camilla en la enfermeria de la Institución, se encontraba con EL PROFESOR DE MATEMÁTICAS, un alumno de el grado ONCE, LA EDUCADORA ESPECIAL DIANA OLARTE, el COORDINADOR ACADÉMICO. Al preguntar por lo sucedido afirnarón qué el menor empezó a
CONVULSIONAR y cayó al piso. Pero mintieron y no nos habian informado qué menor cayó al piso luego de comerce un DURAZNO EN MAL ESTADO( Estaba por Dentro Totalmente Negro), cabe agregar qué támbien, qué al menor le dierón una bebida, un huevo y al parecer un PAN. El COLEGIO habia hecho un primer reporte ocultando está información,
corrigio e hizo nuevamente EL REPORTE con DETALLES OMITIDOS, según ellos Fué un accidente laboral, sus COMPAÑEROS( DE SAMUEL) ratificarón versión de DURAZNO DAÑADO POR DENTRO. Solicito investigación y qué asuma su responsabilidad EL COLEGIO y EL DISTRITO.
PARA ANÁLISIS DE LA SUPERINTENDENCIA DE SALUD Y SECRETARIA DE SALUD:
Profesores del COLEGIO PROCEDEN a llamar AMBULANCIA, la cúal llegá con más de 1 hora de Retraso,estando con el menor en la enfermeria, lo dejan caer al piso,pero lo más grave es qué no pidieron al COLEGIO REPORTE DONDÉ
afirman qué menor consumio un DURAZNO DAÑADO, y tampoco entregaron el informe en LA CLÍNICA PEDIATRICA
EL TINTAL DE URGENCIAS para qué hiciera examen TOXICOLOGICO, hicieron afirmaciones hacia mi persona las
cúales no corresponden a la Realidad,al momento de ingresar al menor por URGENCIAS y en COMPAÑIA de la MADRE
del menor,dondé fueron entrevistados por medicos tratantes.
Las afirmaciones qué hicieron en mi contra se las hicieron a VIGILANTE de apellido LOPEZ qué se encontraba en el área
de URGENCIAS de la Clínica EL TINTAL esto sucedió el día viernes 12 de Abril de 2024, . Solicito Investigación CONTRA estos
funcionarios de parte de LA SECRETARIA DE SALUD y LA SUPERINTENDENCIA DE SALUD y las SANCIONES a
las qué alla lugar.
Támbien para conocimiento de LA SUPERINTENDENCIA DE SALUD,LA SECRETARIA DE SALUD y quien
corresponda hay qué informar qué menor inicialmente estaba Hospitalizado en el cuarto 219 de LA CLÍNICA DE
URGENCIAS PEDIATRICAS DE EL TINTAL, no estaba amarrado, y tenia Televisor,siempre ha estado acompañado de
su Madre,su Abuela,quien les habla su Padrino y su núcleo familiar. Desde el día 14 de Abril de 2024 tienen amarrado a la
camilla al menor de pies,manos,y el torso( dejando marcas y huellas) hasta la fecha,sin soltarlo en ningún momento, al
preguntar de mi parte a los medicos y enfermeros si esto es LEGAL, afirman qué SÍ y qué es parte del PROCEDIMIENTO
DE LA CLÍNICA. se le ha solicitado a los MÉDICOS por parte de la MADRE qué lo suelten un poco, para qué caminé
por los pasillos de LA CLÍNICA y no lo han permitido.
El menor fué cambiado del cuarto 219 al 217, y al preguntar el porqué de este cambio afirman qué es para qué NO se
contagie con FIEBRE y otros VIRUS, pero al cuarto qué lo cambiaron queda atras,mas escondido, y CABE informar qué el
menor fué VICTIMA de VIOLENCIA INTRAFAMILIAR, y abuso SEXUAL por parte de su PROGENITOR, quien a la
fecha RESPONDE en proceso de Responsabilidad PENAL. Al personal de enfermeria se le informó de esto,para qué
cuiden y garanticen LOS DERECHOS DEL MENOR.
Enfermera de nombre CAROLINA junto con otra de acento costeño, alta y corpulenta bajaron ropa interior a SAMUEL
dejando expuesto su parte intima( EL PENE), y se fueron al área de enfermeros fuy a buscarlas porqué lo dejaron así, y al
pedirles qué subieran y acomodaran ropa interior del niño reacciono ofuscada y contesto mal, como CONSTA en camaras
de VIDEOVIGILANCIA.
Desde el día VIERNES 19 qué PARAMÉDICO de nombre ANDRES se negó a llevar al menor( apesar de qué esta
amarrado/ sujetado) para examen de TELEVIDEOMETRIA,perdió la cita,se comprometieron esa misma noche a llevarlo
en una AMBULANCIA medicalizada, y no llegó, enfermeró de nombre NORVEY informó qué quedaba programado para
ayer 20 de Abril de 2024, y támbien lo CANCELARON a la fecha sigué el menor sin poder realizar su examen médico y
sigué sujeto, le estan suministrando una DROGA de nombre CLONAZEPAN qué nunca habia tomado,e incluso se la
AUMENTARON.
Estan AMENAZANDO lo cúal es un DELITO según Médica de turno y basada en CONCEPTO DE TRABAJO SOCIAL
con llevar a menor de edad a BIENESTAR FAMILIAR a sabiendas qué lo qué SUCEDIÓ es Responsabilidad del Colegio
y el Distrito y el menor cuenta con su MADRE, ABUELA Y YO su PADRINO y PADRASTRO.
Para Investigación de SUPERVIGILANCIA sobre la empresa de SEGURIDAD CUSTODIAR, qué presta sus servicios en EL TINTAL:
MARTA MILENA GONZALEZ madre del menor comento qué su hijo fué sujetado por VIGILANTES DE EMPRESA DE
SEGURIDAD quienes entraron al cuarto 217 en compañia de enfermeros, y qué incluso intentaron agredirla o empujarla a
ella, de lo cúal Salio con un RASGUÑO debajo de su POMULO IZQUIERDO, y al preguntar de mi parte a la PEDIATRA
DE TURNO de apellido CAVRA afirmó qué el menor SAMUEL ALEJANDRO SUAREZ GONZALEZ fué quien la
agredió.
Támbien informar qué vigilante de apellido LOPEZ hizo comentarios INJURIOSOS el día 12 de Abril de 2024 acerca de
MARTHA MILENA GONZALEZ RINCÓN, madre de menor SAMUEL ALEJANDRO SUAREZ GONZALEZ , y se metió a cuarto 217 el día DOMINGO 14 de Abril haciendo comentarios INJURIOSOS, cabe aclarar
qué este vigilante no tenia qué CUSTODIAR el Área de Ingreso a cuartos de hospitalización, ese día estaba en otra
ubicación.
Lo anterior se envia a entidades competentes y se envian pruebas,audios y anexos para ESCLARECER LOS HECHOS
RELATADOS.</t>
  </si>
  <si>
    <t>El día 12 de Abril de el año 2024 al interior de las instalaciones del COLEGIO SONIA OSORIO SAINT MALO ubicado en la Dirección:  Ciudadela el Recreo,dondé estudia menor SAMUEL ALEJANDRO SUAREZ GONZALEZ identificado con  del curso 7B, se presento INTOXICACIÓN del menor según Reporte de " Accidentes" Escolares, con un DURAZNO qué estaba en estado de DESCOMPOSICIÓN(DAÑADO), esto ocasiono
qué menor cayera al piso y empezara a "CONVULSIONAR"( Temblar) y terminó golpeandose con la caida su frente (cabeza).
Llamaron a la Madre del menor hacia las 6:55 a.m a informar qué el menor habia CONVULSIONADO y se encontraba mal. De inmediato junto con mi pareja sentimental nos desplazamos hasta el COLEGIO, dondé pudimos darnos cuenta, qué el menor tenia un " chichon" en la cabeza, estaba palido y recostado en una camilla en la enfermeria de la Institución, se encontraba con EL PROFESOR DE MATEMÁTICAS, un alumno de el grado ONCE, LA EDUCADORA ESPECIAL DIANA OLARTE, el COORDINADOR ACADÉMICO. Al preguntar por lo sucedido afirnarón qué el menor empezó a
CONVULSIONAR y cayó al piso. Pero mintieron y no nos habian informado qué menor cayó al piso luego de comerce un DURAZNO EN MAL ESTADO( Estaba por Dentro Totalmente Negro), cabe agregar qué támbien, qué al menor le dierón una bebida, un huevo y al parecer un PAN. El COLEGIO habia hecho un primer reporte ocultando está información,
corrigio e hizo nuevamente EL REPORTE con DETALLES OMITIDOS, según ellos Fué un accidente laboral, sus COMPAÑEROS( DE SAMUEL) ratificarón versión de DURAZNO DAÑADO POR DENTRO. Solicito investigación y qué asuma su responsabilidad EL COLEGIO y EL DISTRITO.
PARA ANÁLISIS DE LA SUPERINTENDENCIA DE SALUD Y SECRETARIA DE SALUD:
Profesores del COLEGIO PROCEDEN a llamar AMBULANCIA, la cúal llegá con más de 1 hora de Retraso,estando con el menor en la enfermeria, lo dejan caer al piso,pero lo más grave es qué no pidieron al COLEGIO REPORTE DONDÉ
afirman qué menor consumio un DURAZNO DAÑADO, y tampoco entregaron el informe en LA CLÍNICA PEDIATRICA
EL TINTAL DE URGENCIAS para qué hiciera examen TOXICOLOGICO, hicieron afirmaciones hacia mi persona las
cúales no corresponden a la Realidad,al momento de ingresar al menor por URGENCIAS y en COMPAÑIA de la MADRE
del menor,dondé fueron entrevistados por medicos tratantes.
Las afirmaciones qué hicieron en mi contra se las hicieron a VIGILANTE de apellido LOPEZ qué se encontraba en el área
de URGENCIAS de la Clínica EL TINTAL esto sucedió el día viernes 12 de Abril de 2024, LA PLACA DE LA
AMBULANCIA es JOV130 0 JQV 136 DE LA SUBRED SUR DEL DISTRITO. Solicito Investigación CONTRA estos
funcionarios de parte de LA SECRETARIA DE SALUD y LA SUPERINTENDENCIA DE SALUD y las SANCIONES a
las qué alla lugar.
Támbien para conocimiento de LA SUPERINTENDENCIA DE SALUD,LA SECRETARIA DE SALUD y quien
corresponda hay qué informar qué menor inicialmente estaba Hospitalizado en el cuarto 219 de LA CLÍNICA DE
URGENCIAS PEDIATRICAS DE EL TINTAL, no estaba amarrado, y tenia Televisor,siempre ha estado acompañado de
su Madre,su Abuela,quien les habla su Padrino y su núcleo familiar. Desde el día 14 de Abril de 2024 tienen amarrado a la
camilla al menor de pies,manos,y el torso( dejando marcas y huellas) hasta la fecha,sin soltarlo en ningún momento, al
preguntar de mi parte a los medicos y enfermeros si esto es LEGAL, afirman qué SÍ y qué es parte del PROCEDIMIENTO
DE LA CLÍNICA. se le ha solicitado a los MÉDICOS por parte de la MADRE qué lo suelten un poco, para qué caminé
por los pasillos de LA CLÍNICA y no lo han permitido.
El menor fué cambiado del cuarto 219 al 217, y al preguntar el porqué de este cambio afirman qué es para qué NO se
contagie con FIEBRE y otros VIRUS, pero al cuarto qué lo cambiaron queda atras,mas escondido, y CABE informar qué el
menor fué VICTIMA de VIOLENCIA INTRAFAMILIAR, y abuso SEXUAL por parte de su PROGENITOR, quien a la
fecha RESPONDE en proceso de Responsabilidad PENAL. Al personal de enfermeria se le informó de esto,para qué
cuiden y garanticen LOS DERECHOS DEL MENOR.
Enfermera de nombre CAROLINA junto con otra de acento costeño, alta y corpulenta bajaron ropa interior a SAMUEL
dejando expuesto su parte intima( EL PENE), y se fueron al área de enfermeros fuy a buscarlas porqué lo dejaron así, y al
pedirles qué subieran y acomodaran ropa interior del niño reacciono ofuscada y contesto mal, como CONSTA en camaras
de VIDEOVIGILANCIA.
Desde el día VIERNES 19 qué PARAMÉDICO de nombre ANDRES se negó a llevar al menor( apesar de qué esta
amarrado/ sujetado) para examen de TELEVIDEOMETRIA,perdió la cita,se comprometieron esa misma noche a llevarlo
en una AMBULANCIA medicalizada, y no llegó, enfermeró de nombre NORVEY informó qué quedaba programado para
ayer 20 de Abril de 2024, y támbien lo CANCELARON a la fecha sigué el menor sin poder realizar su examen médico y
sigué sujeto, le estan suministrando una DROGA de nombre CLONAZEPAN qué nunca habia tomado,e incluso se la
AUMENTARON.
Estan AMENAZANDO lo cúal es un DELITO según Médica de turno y basada en CONCEPTO DE TRABAJO SOCIAL
con llevar a menor de edad a BIENESTAR FAMILIAR a sabiendas qué lo qué SUCEDIÓ es Responsabilidad del Colegio
y el Distrito y el menor cuenta con su MADRE, ABUELA Y YO su PADRINO y PADRASTRO.
Para Investigación de SUPERVIGILANCIA sobre la empresa de SEGURIDAD CUSTODIAR, qué presta sus servicios en EL TINTAL:
MARTA MILENA GONZALEZ madre del menor comento qué su hijo fué sujetado por VIGILANTES DE EMPRESA DE
SEGURIDAD quienes entraron al cuarto 217 en compañia de enfermeros, y qué incluso intentaron agredirla o empujarla a
ella, de lo cúal Salio con un RASGUÑO debajo de su POMULO IZQUIERDO, y al preguntar de mi parte a la PEDIATRA
DE TURNO de apellido CAVRA afirmó qué el menor SAMUEL ALEJANDRO SUAREZ GONZALEZ fué quien la
agredió.
Támbien informar qué vigilante de apellido LOPEZ hizo comentarios INJURIOSOS el día 12 de Abril de 2024 acerca de
MARTHA MILENA GONZALEZ RINCÓN, madre de menor SAMUEL ALEJANDRO SUAREZ GONZALEZ, y se metió a cuarto 217 el día DOMINGO 14 de Abril haciendo comentarios INJURIOSOS, cabe aclarar
qué este vigilante no tenia qué CUSTODIAR el Área de Ingreso a cuartos de hospitalización, ese día estaba en otra
ubicación.
Lo anterior se envia a entidades competentes y se envian pruebas,audios y anexos para ESCLARECER LOS HECHOS
RELATADOS.</t>
  </si>
  <si>
    <t>WILLIAM PARDO PARDO,  en mi calidad de Presidente del Comité Municipal De Paneleros de Guepsa Santander - FEDEPANELA, a usted me dirijo para hacerles la siguiente petición, con el fin de buscar que haya productos endulzados con panela para ayudar a los productores de nuestro gremio que vienen sufriendo por los bajos precios del mercado.
1. Se me suministre la minuta de los productos que contienen los mercados de los programas sociales que suministra esta secretaria junto con las fichas técnicas y soporte nutricional.
2. ⁠así mismo se me suministre las minutas de los alimentos que se suministran a los comedores comunitarios a cargo o contratados por esa Secretaria.
3. ⁠así mismo se me indique si esas minutas pueden ser modificadas para que se incluyan productos endulzados con panela por lo menos en un 50% de los que son endulzados con azúcar.</t>
  </si>
  <si>
    <t>De acuerdo con el oficio recibido con radicado I-2024-29813 de 8 de marzo de 2024, como institución educativa y como uno de los colegios pioneros en jornada única a nivel distrital, estamos interesados en que nuestros estudiantes de la sede A (bachillerato) reciban SIAT, sin embargo, el consejo académico como lideres de la institución educativa considera que la sede A no cuenta con los espacios dignos, adecuados y pertinente para recibir este servicio. 
El Jorge Eliécer Gaitán es un colegio de más de 75 años, que no cuenta con comedor escolar, los salones son pequeños y que además de las diferentes acciones que se han tomado, continúa presentando situaciones con palomas. 
Desde la dirección de construcciones en visita realizadas en años anteriores manifiestan que no se cuenta con espacios para adaptar un comedor escolar. Sin embargo, como institución y teniendo en cuenta que el colegio esta en este momento en proceso de adecuaciones locativas por parte de esta dirección, solicitamos amablemente retomar la posibilidad de adaptar un espacio que funcione como comedor escolar. Adicionalmente, también existe la posibilidad de un espacio que funcionó hace muchos años como salón comunal, que se encuentra diagonal a la sede A y continuo a la sede C; y que este momento está en abandono, sea adquirido por la SED y se adapte como comedor escolar 
de la institución, para ambas sedes.
Es importante recalcar que nuestros estudiantes reciben refrigerios y refrigerios reforzados en la sede A, sin embrago y a pesar de las diferentes charlas, campañas y talleres de concientización, no se ha logrado un aprovechamiento del 100% del servicio por parte de los estudiantes; ellos manifiestan frecuentemente que no les gusta el refrigerio y en muchas ocasiones los dejan tirados en salones o áreas comunes. 
Una de las estrategias utilizadas por la institución fue no continuar con el contrato de tienda escolar, lo que mejoró de forma importante el consumo del refrigerio, sin embargo, todavía se presentan situaciones de mal uso de éste.
Adicionalmente, la sede B cuenta con comida caliente (desayuno) que se ofrece de forma voluntaria a través de una encuesta realizada al inicio del año escolar donde el estudiante junto con su familia decide si toman o no el servicio. Para este año de los 550 estudiantes aproximados con que cuenta la sede sólo 130 están tomando el servicio (se cuenta con las encuestas firmadas por los padres de familia donde manifiestan no estar interesado en consumir la comida caliente). 
En reunión con el consejo de estudiantes los representantes de los diferentes cursos con que cuenta el colegio en la sede A, consideran que no es pertinente entregar comida caliente sin las condiciones y los requerimientos mínimos que requiere el consumo de alimentos.
En reunión con el consejo de padres los asistentes manifiestan que existe mucha inconformidad a través de los grupos de WhatsApp que manejan con los padres que representan, con el servicio de los refrigerios, (les parece que no son de buena calidad, que la preparación no es la adecuada, entre otras cosas); lo que según ellos justifica de alguna manera que el consumo no sea el adecuado. 
Debido a esta situación se solicitó a través del correo, una reunión con los representantes del PAE de nivel central para que aclaren los procesos, el porqué de los productos entregados, el protocolo de consumo y atiendan con argumentos sólidos todas y cada una de las quejas que manifiestan los padres.
Estamos en espera que nos confirmen la participación para el 29 de mayo de la interventoría de refrigerios, el referente local, el referente pedagógico, Compensar o los funcionarios que la dirección considere puedan aclarar las dudas y las inconformidades presentadas por los padres de familia de la institución.</t>
  </si>
  <si>
    <t>Buen dia, derecho de peticion. secretaria de educacion del distrito. compensar | caja de compensacion familiar y eps interpongo este requerimiento, debido a que mi hijo nicolas esteban mendez gomez,  matriculado en el colegio instituto tecnico industrial francisco jose de caldas (ied) sede b, grado 301, jornada tarde, empieza el dia de hoy 9/05/2024 con los demas estudiantes la jornada extendida, siendo su salida a las 6:20 pm, por lo tanto, solicito amablemente a mi nombre y demás padres de familias el beneficio de (comidas calientes) que ofrece compensar para los estudiantes, teniendo en cuenta las largas jornadas, adicionalmente su mayoria vive lejos de la institucion, en mi caso, mi hijo sale a las 11:30 am de la casa y su hora de regreso normalmente (sin horario extendido) es despues de las 7:30 pm, ya que se va en ruta, por lo que en ocasiones les da hambre y puede afectar su alimentacion, en especial a los niños de la tarde, que almuerzan temprano con premura. Solicito amablemente, se tenga en cuenta mi requerimiento de manera oportuna.</t>
  </si>
  <si>
    <t>JORGE ENRIQUE CARVAJAL BRITO, mayor de edad . Actuando en calidad de 
Rector del COLEGIO DIVINO MAESTRO IED, según Resolución de nombramiento No. 1311 del 27 de julio del 2.017, debidamente posesionado.
Con fundamento en el Derecho de Petición consagrado en el artículo 23 de la Constitución  Política de Colombia, Artículo 5o y subsiguientes del Código Contencioso Administrativo CPACA- y la Ley Estatutaria 1757 de 2015 el derecho que tiene toda persona de presentar peticiones respetuosas a las autoridades por motivos de interés general o particular, a obtener pronta resolución y a acceder a documentos públicos salvo en los casos que establezca la ley. 
En forma respetuosa acudo ante ustedes con el objeto de solicitar que se me suministre una respuesta clara a las siguientes situaciones.
PRIMERO. El Colegio Divino Maestro suscribió un convenio con el SENA, para firmar 
dictar programas técnicos a los estudiantes de grado 10°.
SEGUNDO. A causa del inicio de actividades por parte del SENA, se identificó que el 
Colegio Divino Maestro cuenta con varios estudiantes en dicho grado, los cuales no cuentan con el recurso económico para poder solventar su alimentación para el almuerzo.
TERCERO. Ahora bien, los estudiantes se encuentran en la institución más de 11 horas 
desarrollando actividades académicas en la institución por lo que se debe dar preferencia a esta solicitud. Teniendo en cuenta que están cumpliendo con la misma carga horaria que unos estudiantes de jornada única.
CUARTO. Así las cosas, se le ha elevado solicitud al PAE, teniendo en cuenta que el Colegio Divino Maestro cuenta con un centro de acopio de alimentos a no más de 5 cuadras, con el fin de garantizar la alimentación de los 60 estudiantes del grado 10°.
QUINTO. La respuesta del PAE en dos ocasiones es la siguiente “(…) De acuerdo con la 
novedad administrativa reportada a la Secretaría de Educación del Distrito, le 
informamos que no es posible garantizar la prestación del Servicio Integral de Almuerzos 
Transportados (SIAT), toda vez que no existe capacidad técnica ni disponibilidad de carros isotérmicos que permitan dar cobertura a la población objeto, adicional a lo anterior este complemento se encuentra priorizado para Instituciones Educativas en Jornada Única.(…)”
SEXTO. A causa de lo anterior, solicito tener en cuenta las necesidades alimenticias de los 60 estudiantes de grado 10° y garantizar la educación 
PRIMERA. Brindar la alimentación (almuerzo) a 60 estudiantes de grado 10° del Colegio 
Divino Maestro a causa de la extensa jornada académica de la que son objeto teniendo en cuenta que el colegio cuenta con un centro de acopio a no más de 5 cuadras.
SEGUNDA. Que se me responda en los términos de ley</t>
  </si>
  <si>
    <t>Hoy se comunicó conmigo la madre de familia Astrid Niño Navarro del COLEGIO ANGELA RESTREPO MORENO (IED), la cual me informa que el pollo lo sirvieron crudo a varios estudiantes para efectos adjunto imágenes, e informa que ya realizó solicitud de evidencia de reporte por parte de la institución. Se adjuntan imagenes</t>
  </si>
  <si>
    <t>El ciudadano juan carlos rivera mendoza isiendo lider social y papa de dos alumnas. Se comunica a la linea 195 el dia 4/06/2024 solicitando interponer una queja ante secretaria distrital de educacion y a los directivos del colegio chengdu ubicado en el barrio colores de bolonia localidad de usme, manifestando que ha tratado de obtener una cita con la directora de la institucion para poderle expresar distintas situaciones que se han venido presentando en la institucion, y no ha sido posible una cita con ella, una de estas es que el dia 04 de junio del ano presente sobre las 6:40 am con lluvia los estudiantes de primera infancia se estaban mojando mientras abrian la puerta, aca se refleja que no hay igualdad de condiciones, ya que otros estudiantes siendo hijos de los maestros sin ser de primera infancia si se encuentran antes de horario dentro de la instalacion, igualmente se esta llevando a cabo el debido de trafico de influencia (articulo 411) y cohecho (articulo 419-427 del codigo penal), aca la institucion dice "hasta que no lleguen los directores de curso no se puede entrar, se solicita que todos los estudiantes tengan la garantia de igualdad de condiciones. Otra
Situacion son las comidas calientes que se iban a dar en el colegio, al dia de hoy solo dan los refrigerios frios. Aca se evidencia que los mismos los llevan al colegio en la manana, y cuando los estudiantes van a consumir dichos alimentos estos ya han perdido su cadena de refrigeracion, adicional son los mismos alimentos durante un mes. El senor juan carlos quisiera saber que estan haciendo para el orden de estas calamidades que se presentan en este colegio. Se expresa "la libertad es el derecho de decir a otros lo que no quieren oir, mi hija laura sofia del curso 700 lleva en varias ocasiones dandole quejas a su directora que el nino jefferson guayacan la empuja,
La roba, le dice cosas y la institucion no ha hecho nada."|</t>
  </si>
  <si>
    <t>Mi nombre es Hugo Agredo Morales, papa y acudiente del alumno Hugo Isaac Agredo Torres, quien cursa octavo (801). Me dirijo a usted para informarle que Isaac, mi hijo fue maltratado verbal y psicológicamente por parte del operador que suministra el almuerzo a los estudiantes del colegio, en el momento del servido por parte de una o varias operarias de los alimentos, calificándole de "LADRON" POR EL SOLO HECHO DE RECOJER UNA RACION DE ALMUERZO, y exponiéndolo al escarnio público frente a la comunidad estudiantil presente a esa hora en el comedor. Teniendo en cuenta que el personal del operador no debe tener contacto con los estudiantes.
Motivo por el cual interpongo esta queja formal a usted en su calidad de Rector para se tomen las medidas necesarias, y solicito cordialmente que se exponga disciplinaria y públicamente la medida correctiva ante la entidad que realiza la interventoría del contrato, y se materialice un requerimiento en acta conforme a la ejecución del contrato. Igualmente solicito excusas públicas a mi hijo por parte del operador dejándolas consignadas en un documento visual (video) como prueba que se realizó la reparación en el mismo escenario donde se cometió la falta.</t>
  </si>
  <si>
    <t>Cordial saludo a nuestro alcalde mayor de bogota, carlos fernando galan. me comunico yo, Juan Carlos Rivera Mendoza,  como habitante padre de familia y lider social, para informarle que el dia 29 de mayo, mande un derecho de peticion, a la secretaria de educacion, al dia de hoy se comunican diciendome, que la problematica del colegio chengdu de las comidas calientes ya no son problematicas de ellos, esa actividad no se ha podido realizar por culpa de la empresa en el codensa. yo respetuosamente les pido que me informen que entes reguladores estan a cargo de esta problematica de este colegio, ya que al dia de hoy llevamos mas de 6 meses con jornada estudiantil y no han solucionado la problematica de las comidas de los niños. quedo atento a su respuesta, gracias.</t>
  </si>
  <si>
    <t>Buenas tardes Amablemente solicito doble beneficio de alimentación escolar ( desayuno y almuerzo) para mi hijos Martina Beltrán grado 601 y said Esteban Beltrán 501 del colegio Gabriel Betancourt mejia en e jornada.
El 15 de julio, un funcionario de la OSC realiza gestión telefónica al número registrado donde se establece contacto con el señor CHRISTIAM CAMILO BELTRÁN GUEVARA, brindamos ley de Habeas Data y le indicamos que el motivo de la llamada corresponde a la ampliación de información de su petición, ya que, no incluye documento adjunto. 
Se realiza envió del correo  y se obtiene respuesta por parte del ciudadano</t>
  </si>
  <si>
    <t>Señores secretaria de educacion yo Celsa Sabi  me dirijo ante ustedes con unas inconformidades 1 mi hija salio beneficiaria de una table la cual fui a reclamar y q ya no abia 2 si ella mo resive alimento escolar como almuerzo porque no le dan refrigerio gracias quedo atenta ala respuesta gracias</t>
  </si>
  <si>
    <t xml:space="preserve">Buenas tardes me llamo viviana castillon  la presente es para comentarles sobre mi inconformidad sobre el colegio de mi hijo el colegio se llama orlando fals borda sona quinta de usme ya que el dia viernes 19 de julio del 2024. Envio ami hijo a estudiar en horas del medio dia ya que en la institucion le dan el almuerzo pero resulta que cuando fui en la tarde a recoger ami hijo el me manifiesta que no les dieron almuerzo que solo le dieron un baso de jugo de mango y dos rebanadas de platano maduro y ese fue el almuerzo le pregunte a otros ninos y me dijeron que a unos les dieron almuerzo normal y a otros no. No se el porque no le dieron a todos hay varias irregularidades en ese colegio no hay coordinacion mucha inestabilidad asta con los profesores tambien les comento. Otra situacion ase mas o menos dos meses que les pedi el favor de cambio de jornada para mi hijo ya que a tenido algunos inconvenientes con dos estudiantes pero mas con un companero del mismo salon pase una carta a orientacion y a coordinacion de convivencia pero esta es la ora que nadie me presta atencion el dia martes 16 de julio fui ala entrega de notas y pase ala direccion de coordinacion de convivencia pero me dijeron que no tenian cupo y a otra mama que fue despues de mi si le dieron el cupo. Les pido muy amablemente que me colaboren con el cambio de jornada el esta en la tarde y me gustaria que quedara en la manana ya que los convenientes que a tenido mi hijo con su companero de clase no son muy buenos asta de atentar contra la ntegridad de mi hijo ya que el ese notado un poco bajo de autoestima por decirlo asi agradezco porfavor me ayuden con lo dicho anteriormente. Estare atenta atenta informacion. </t>
  </si>
  <si>
    <t>Mediante la presente yo Jennifer Viviana Acuña Infante acudo ante ustedes para denunciar la empresa CATALINSA SAS dedicada a la preparación de alimentos y refrigerios escolares para la Secretaria de Educación de Bogotá empresa CATALINSA al día de hoy no me ha pagado mi liquidación a al que por ley laboral colombiana tengo derecho.</t>
  </si>
  <si>
    <t xml:space="preserve">La presente es para consultar por favor, si mi hijo Andrés Santiago Hernández Mondragón, es estudiante del I.E.D colegio florentino González, es beneficiario de alimentación escolar. </t>
  </si>
  <si>
    <t>Se comunica persona anonima para interponer derecho de peticion, el dia 06/08/2024, a las 10:35 am, ante la entidad competente, indicando que en el colegio gustavo restrepo,  barrio san jose, sede a, bachillerato, los niños que entraron el 8 julio despues de vacaciones, no tienen comedor escolar, pero antes de salir de vacaciones si tenian comedor escolar. Los niños tienen jornada unica, donde los lunes, miercoles y viernes salen a las 3 de la tarde, y los martes y jueves salen a las 2 de la tarde. Segun peticionario anonimo, los refrigerios que dan en la institucion no son los adecuados para la alimentacion de los estudiantes. Por otro lado, tambien informa el peticionario anonimo que no hay recursos para el grado 11 para alimentacion de dichos estudiantes. Peticionario anonimo solicita la colaboracion de la entidad competente para que se verifique esta situacion, puesto que la institucion recibe recursos economicos para la alimentacion de los estudiantes, pero las autoridades del colegio manifiestan que no hay recursos para dicha alimentacion.</t>
  </si>
  <si>
    <t>comparezco ante ustedes para i nformar sobre la situación presentada con la señora Yennif f er Viviana Acuña Infante, en la medida en que la referida señora remitió comunicación a la Secretaria de Educación solicitando el pago de sus acreencias laborales, esto teniendo en cuenta las siguientes:
La señora Yenniffer Viviana Acuña Infante, estuvo vinculada como trabajadora con CONSORCIO NUTRISERVI
PANADERIA 2020, posteriormente dicho consorcio realizo sustitución patronal a CONSORCIO NUTRISERVI PANADERIA 2023, por lo cual la referida señora fue trabajadora también de este último.
Es necesario aclarar que la referida señora laboro desde el 25 de enero de 2023 hasta el día 27 de noviembre de 2023, como la misma lo manifiesta , ya que de manera posterior a
aquel día presento documentación que pretendía acreditar tiempos de incapacidades por
estado de embarazo. En la carpeta se encuentra la queja completa.</t>
  </si>
  <si>
    <t>Cordial saludo a nuestro alcalde mayor de bogota, carlos fernando galan. Me comunico yo, juan carlos rivera mendoza, yo como persona democrata que cree en la politica de este pais, quiero saber cuales son los entes regulares en la intuicion colegio alianza chengdu, ya que el colegio presenta muchas falencias como el comedor, electricidad, director y psicologo, ya que en la entraba de vacaciones de los ninos esta fatal, deseo saber quien los esta controlando y como se esta controlando, desea validar si los recursos estan bien invertidos, de igual manera recibio respuesta de radicado 3171292024 por parte de enel colombia, señala dicha respuesta es muy tecnica, esto haciendo no entender al ciudadano la respuesta, puesto que no tiene los conocimientos para interpretar estos tecnicismos. Solicita se envie una respuesta que no sea tecnica para mayor compresion y cueles son los entes reguladores en la problematica del colegio alianza chengdu por parte de
Enel y vanti de la secretaria de educacion. Quedo atento a su respuesta, gracias.</t>
  </si>
  <si>
    <t>yo Angelica Maria Diaz Castillode Bogotá, madre de los estudiantes Noah Mathias Jimenez Daz del grado 201 y Mia Antonella Jamenez Diaz del grado Jardin 1, quienes en diferentes ocasiones han llegado a casa con el refrigeno que les dan y que expresan que su Sabor es desagradable, el pan o la mogolla duros, el croissant que lo hemos probado y es imposible de comer un sabor como a manteca y ni uno como adulto es capaz de consumir la fruta que les dan muy verde por ejemplo la mandarina y la manzana golpeada, la almohabana dura como una piedra, espero que como institución le hagan más seguimiento a este tipo de quejas porque como se alimentan nuestros hijos.</t>
  </si>
  <si>
    <t>Bogota dc 27 de agosto del 2024 señora: norma leonor roncancio ramirez rectora colegio paulo freire señor: gustavo francisco petro urrego señor: carlos fernando galan alcalde mayor de bogota señor: mauricio farias superintendente de educacion ref: derecho de peticion en ejercicio del derecho funtamental de peticion consagrado en el articulo 23 de nuestra constitucion politica y en el nuevo codigo de procedimiento administrativo y de lo contencioso administrativo (ley 1437 de 2011), yo william alejandro ortiz espinozahago derecho de peticion ante las entidades en mencion, ya que desde el dia 2 de julio del 2024 yo como padre del alumno de sheyla alejandra ortiz de 11 de dylan alejandro ortiz larios del grado 2 y de karol gissela ortiz, hago denuncia publica ante el colegio paulo freire ya que en enviado cartas correo y sugerencias asta incluso como desde hace años solicitando dialogar con la señora rectora norma leonor roncancio ramirez pero a sido imposible ,esta ocupada,no esta ,y ni los correos enviados contestan y se a estado presentando muchos problemas internos en el cual los voy a señalar 1) desde el mes de julio los niño y hasta compañeras que van a la casa han manifestado, problemas con la alimentacion mala, salada, poquito, hasta dias mal preparadas. 2) el dia 13 de agosto ,halos niños le salio papa con gusanos, papa crudas no solo a mis hijos a mas compañeros en el cual pusieron la queja y nunca recibieron respuesta alguna o el cambio del alimento que era lo que avia y no podian darles mas fue la respuesta .como lo demuestro . 3/ como es posible que desde el mismo dia 13 de agosto del 2024 le envie correo al colegio y al correo de la señora rectora y es la fecha ni una respuesta alguna por la queja, sugerencia de las malas preparaciones de los alimentos y dandoles alimentos halos alumnos con gusanos. Como lo demuestro en este correo. Screenshot_20240826-171422 4/ como es posible que esten dando refrigerios en mal estado y vencidos de esta no tengo foto alguna. 5/ como es posible que he ido en 3 ocasiones al colegio haga alimentos para los alumnos y al rato digan ¿no alcanzo ?y quedan salones sin los alimento y sele quejes a la rectoria esta se hace. Omite lo que pasa, hasta alumnos queriendo dialogar con ella por estas novedades y no los recibe que esta pasando aca. 26 de agosto ultima fecha las otra no las tengo presente donde mandaron hacer algo a la carrera para algunos no para todos disque porque no alcanzan. 6/ esta es la clase de alimento estan dando halos alumnos y aparte de eso sin sobremesa. Esto es mucho para otra ocasiones. 7/ esto ya se a comunicado a rectoria coordinadores algunos de los coordinadores
Se van a dialogar con la rectora pero no hay solucion que esta pasando con estos alimentos de los estudiantes. Que esta pasando con los refrigerios de los estudiantes para algunos y para otros no. Por que los refrigerios no les dan al todo el colegio. 8/ aparte de esto uno va al colegio a pedir certificado escolares y ya no los dan presencial, si no que tiene que ser por medio de correo electronico es el correo que dan y esta tampoco ni contestan y ni dan los certificados escolares en tampoco entonces queremos saber quien lo puede dar ,por que tampoco en la plataforma de la secretaria llena uno la informacion tampoco los mandan. Screenshot_20240826-171436 en el cual hablo con pruebas otra seme borraron, en el cual ya uno se cansa de tanto cosa y las reporta y hacen caso omiso las inquietudes, puestas ante el colegio y la rectoria. En el cual señor presidente de la republica gustavo francisco petro urrego, doctor alcalde mayor de bogota carlos fernando galan, ministro de educacion mauricio farias y demas entes de control peticion 1/1/pido investigar al colegio paulo freire que ya es hora de ponerles la lupa a esta caso de los alimentos para nuestro niños. No a
Todos les dan y alimentos en mal esta</t>
  </si>
  <si>
    <t xml:space="preserve">Asunto: queja por deficiencias en el servicio de alimentacion escolar en el colegio nuevo chile - jornada mañana cordial saludo, me permito dirigirme a ustedes para expresar mi profunda preocupacion y malestar por las inconsistencias y deficiencias en el servicio de alimentacion escolar que se estan presentando en el colegio nuevo chile, donde estudian mis hijas. Mi hija menor, quien actualmente cursa tercer grado, recibia el desayuno durante el año 2023, cuando estaba en segundo grado. Sin embargo, al empezar a funcionar el comedor escolar, se le retiro el refrigerio que se le brindaba anteriormente. Para agravar la situacion, en febrero de 2024, tras la finalizacion de la licitacion, se suspendio completamente la alimentacion escolar durante un periodo de dos semanas a un mes. En la actualidad, solo se les esta proporcionando un refrigerio, lo cual no es suficiente para cubrir sus necesidades nutricionales a lo largo de la jornada escolar. Adicionalmente, mi hija mayor, que cursa septimo grado en el mismo colegio, ha reportado que en numerosas ocasiones no alcanza el refrigerio para todos los estudiantes, y en ocasiones anteriores, cuando se ofrecia el desayuno, tampoco era suficiente para los estudiantes de los grados superiores. Considero inaceptable que en otros colegios publicos de la misma localidad de bosa, como el colegio fe y alegria, los estudiantes reciban desayuno o almuerzo, y ademas un refrigerio, mientras que en el colegio nuevo chile, con mas de 3,000 estudiantes en dos jornadas (mañana y tarde), no se este brindando un servicio de alimentacion escolar adecuado. Este colegio, siendo uno de los mas importantes y antiguos de la localidad, merece un trato justo y equitativo en comparacion con otras instituciones educativas de la zona. Solicito respetuosamente que se tomen medidas urgentes para garantizar que todos los estudiantes del colegio nuevo chile reciban un servicio de alimentacion escolar completo y equitativo, tal como se ofrece en otros colegios de la localidad. Quedo atenta a su pronta respuesta y a la
Implementacion de las mejoras necesarias en este servicio. Atentamente, cristi paola blandon molano </t>
  </si>
  <si>
    <t>Bogota dc 27 de agosto del 2024 señora: norma leonor roncancio ramirez rectora colegio paulo freire señor: gustavo francisco petro urrego señor: carlos fernando galan alcalde mayor de bogota señor: mauricio farias superintendente de educacion ref: derecho de peticion en ejercicio del derecho funtamental de peticion consagrado en el articulo 23 de nuestra constitucion politica y en el nuevo codigo de procedimiento administrativo y de lo contencioso administrativo (ley 1437 de 2011), yo william alejandro ortiz espinoza hago derecho de peticion ante las entidades en mencion, ya que desde el dia 2 de julio del 2024 yo como padre del alumno de sheyla alejandra ortiz de 11 de dylan alejandro ortiz larios del grado 2 y de karol gissela ortiz, hago denuncia publica ante el colegio paulo freire ya que en enviado cartas correo y sugerencias asta incluso como desde hace años solicitando dialogar con la señora rectora norma leonor roncancio ramirez pero a sido imposible ,esta ocupada,no esta ,y ni los correos enviados contestan y se a estado presentando muchos problemas internos en el cual los voy a señalar 1) desde el mes de julio los niño y hasta compañeras que van a la casa han manifestado, problemas con la alimentacion mala, salada, poquito, hasta dias mal preparadas. 2) el dia 13 de agosto ,halos niños le salio papa con gusanos, papa crudas no solo a mis hijos a mas compañeros en el cual pusieron la queja y nunca recibieron respuesta alguna o el cambio del alimento que era lo que avia y no podian darles mas fue la respuesta .como lo demuestro . 3/ como es posible que desde el mismo dia 13 de agosto del 2024 le envie correo al colegio y al correo de la señora rectora y es la fecha ni una respuesta alguna por la queja, sugerencia de las malas preparaciones de los alimentos y dandoles alimentos halos alumnos con gusanos. Como lo demuestro en este correo. Screenshot_20240826-171422 4/ como es posible que esten dando refrigerios en mal estado y vencidos de esta no tengo foto alguna. 5/ como es posible que he ido en 3 ocasiones al colegio haga alimentos para los alumnos y al rato digan ¿no alcanzo ?y quedan salones sin los alimento y sele quejes a la rectoria esta se hace. Omite lo que pasa, hasta alumnos queriendo dialogar con ella por estas novedades y no los recibe que esta pasando aca. 26 de agosto ultima fecha las otra no las tengo presente donde mandaron hacer algo a la carrera para algunos no para todos disque porque no alcanzan. 6/ esta es la clase de alimento estan dando halos alumnos y aparte de eso sin sobremesa. Esto es mucho para otra ocasiones. 7/ esto ya se a comunicado a rectoria coordinadores algunos de los coordinadores
Se van a dialogar con la rectora pero no hay solucion que esta pasando con estos alimentos de los estudiantes. Que esta pasando con los refrigerios de los estudiantes para algunos y para otros no. Por que los refrigerios no les dan al todo el colegio. 8/ aparte de esto uno va al colegio a pedir certificado escolares y ya no los dan presencial, si no que tiene que ser por medio de correo electronico  es el correo que dan y esta tampoco ni contestan y ni dan los certificados escolares en tampoco entonces queremos saber quien lo puede dar ,por que tampoco en la plataforma de la secretaria llena uno la informacion tampoco los mandan. Screenshot_20240826-171436 en el cual hablo con pruebas otra seme borraron, en el cual ya uno se cansa de tanto cosa y las reporta y hacen caso omiso las inquietudes, puestas ante el colegio y la rectoria. En el cual señor presidente de la republica gustavo francisco petro urrego, doctor alcalde mayor de bogota carlos fernando galan, ministro de educacion mauricio farias y demas entes de control peticion 1/1/pido investigar al colegio paulo freire que ya es hora de ponerles la lupa a esta caso de los alimentos para nuestro niños. No a
Todos les dan y alimentos en mal esta</t>
  </si>
  <si>
    <t xml:space="preserve">Por medio de la presente, me dirijo a ustedes en calidad de padre de familia del estudiante javier ricardo farigua lopez, quien cursa el grado 1102 en el colegio la felicidad ied, con el fin de presentar una queja formal por el incumplimiento reiterado en la prestacion del servicio de alimentacion escolar. El dia 28 de agosto de 2024, mi hijo me informo que un grupo aproximado de 17 estudiantes se quedaron sin recibir el almuerzo escolar debido a que el alimento se agoto antes de que todos pudieran ser servidos. A pesar de que esta situacion fue reportada a la representante de compensar y a la coordinadora del colegio, ninguna de ellas brindo una solucion o explicacion satisfactoria. Segun informacion suministrada por otros padres de familia, esta situacion se ha repetido en varias ocasiones y a pesar de haber sido puesta en conocimiento del rector, no se han tomado
Medidas efectivas para garantizar que todos los estudiantes reciban la alimentacion correspondiente.
Considero que esta situacion vulnera los derechos de los estudiantes a una alimentacion adecuada. Ademas. Resulta inaceptable que los estudiantes deban permanecer en el colegio hasta las 2:30 p.m. sin recibir el almuerzo, especialmente cuando se presentan contingencias con el comedor, pues deberian dar la opcion de que salgan mas temprano. Solicito de manera respetuosa que se tomen las acciones necesarias para solucionar esta problematica a la brevedad, las cuales podrian incluir: - garantizar que todos los estudiantes reciban su almuerzo completo y a tiempo. - realizar una investigacion exhaustiva sobre las causas de la escasez de alimentos. - implementar las medidas correctivas necesarias para evitar que esta situacion se repita. Solicito de manera especial la reserva de mi nombre y mucho mas el de mi menor hijo, pues el colegio al recibir cartas o quejas por parte de algun padre o padres toman represalias contra los estudiantes. Agradezco su atencion y
Una pronta respuesta a esta comunicacion y quedo a la espera de una solucion favorable a esta problematica.
Atentamente, javier ricardo farigua gutierrez cedula de ciudadania: </t>
  </si>
  <si>
    <t>Bogota dc 27 de agosto del 2024 señora: norma leonor roncancio ramirez rectora colegio paulo freire señor: gustavo francisco petro urrego señor: carlos fernando galan alcalde mayor de bogota señor: mauricio farias superintendente de educacion ref: derecho de peticion en ejercicio del derecho funtamental de peticion consagrado en el articulo 23 de nuestra constitucion politica y en el nuevo codigo de procedimiento administrativo y de lo contencioso administrativo (ley 1437 de 2011), yo william alejandro ortiz espinozaago derecho de peticion ante las entidades en mencion, ya que desde el dia 2 de julio del 2024 yo como padre del alumno de sheyla alejandra ortiz de 11 de dylan alejandro ortiz larios del grado 2 y de karol gissela ortiz, hago denuncia publica ante el colegio paulo freire ya que en enviado cartas correo y sugerencias asta incluso como desde hace años solicitando dialogar con la señora rectora norma leonor roncancio ramirez pero a sido imposible ,esta ocupada,no esta ,y ni los correos enviados contestan y se a estado presentando muchos problemas internos en el cual los voy a señalar 1) desde el mes de julio los niño y hasta compañeras que van a la casa han manifestado, problemas con la alimentacion mala, salada, poquito, hasta dias mal preparadas. 2) el dia 13 de agosto ,halos niños le salio papa con gusanos, papa crudas no solo a mis hijos a mas compañeros en el cual pusieron la queja y nunca recibieron respuesta alguna o el cambio del alimento que era lo que avia y no podian darles mas fue la respuesta .como lo demuestro . 3/ como es posible que desde el mismo dia 13 de agosto del 2024 le envie correo al colegio y al correo de la señora rectora y es la fecha ni una respuesta alguna por la queja, sugerencia de las malas preparaciones de los alimentos y dandoles alimentos halos alumnos con gusanos. Como lo demuestro en este correo. Screenshot_20240826-171422 4/ como es posible que esten dando refrigerios en mal estado y vencidos de esta no tengo foto alguna. 5/ como es posible que he ido en 3 ocasiones al colegio haga alimentos para los alumnos y al rato digan ¿no alcanzo ?y quedan salones sin los alimento y sele quejes a la rectoria esta se hace. Omite lo que pasa, hasta alumnos queriendo dialogar con ella por estas novedades y no los recibe que esta pasando aca. 26 de agosto ultima fecha las otra no las tengo presente donde mandaron hacer algo a la carrera para algunos no para todos disque porque no alcanzan. 6/ esta es la clase de alimento estan dando halos alumnos y aparte de eso sin sobremesa. Esto es mucho para otra ocasiones. 7/ esto ya se a comunicado a rectoria coordinadores algunos de los coordinadores
Se van a dialogar con la rectora pero no hay solucion que esta pasando con estos alimentos de los estudiantes. Que esta pasando con los refrigerios de los estudiantes para algunos y para otros no. Por que los refrigerios no les dan al todo el colegio. 8/ aparte de esto uno va al colegio a pedir certificado escolares y ya no los dan presencial, si no que tiene que ser por medio de correo electronico es el correo que dan y esta tampoco ni contestan y ni dan los certificados escolares en tampoco entonces queremos saber quien lo puede dar ,por que tampoco en la plataforma de la secretaria llena uno la informacion tampoco los mandan. Screenshot_20240826-171436 en el cual hablo con pruebas otra seme borraron, en el cual ya uno se cansa de tanto cosa y las reporta y hacen caso omiso las inquietudes, puestas ante el colegio y la rectoria. En el cual señor presidente de la republica gustavo francisco petro urrego, doctor alcalde mayor de bogota carlos fernando galan, ministro de educacion mauricio farias y demas entes de control peticion 1/1/pido investigar al colegio paulo freire que ya es hora de ponerles la lupa a esta caso de los alimentos para nuestro niños. No a
Todos les dan y alimentos en mal esta</t>
  </si>
  <si>
    <t>Yo Víctor Santiago en representación de los padres del Colegio la Palestina I.E.D. que esta conformados por dos sedes (A y B) de la localidad de Engativá, queremos manifestar la problemática que se presenta con los cortes de agua en el sector de Engativá y amparándonos en la Constitución Política de Colombia en los Artículos 44 “Son derechos fundamentales de los niños: la vida, la integridad física, la salud y la seguridad social, la alimentación equilibrada. La familia, la sociedad y el Estado tienen la obligación de asistir y proteger al niño para garantizar su desarrollo armónico e integral y el ejercicio pleno de sus derechos. Cualquier persona puede exigir de la autoridad competente su cumplimiento y la sanción de los infractores.”. El día lunes 26 de agosto del presente año le correspondía al turno 2 “Engativá” y a los niños les dieron sus alimentos que incluso les están dando por debajo de lo requerido y poca proteína; el día martes 27 de agosto del presente año no les dieron almuerzo sino solamente dos refrigerios (gelatina papa, ponqué exceso de azúcar y una leche entera) así sucede todas las fechas de cortes de agua; sabiendo que el agua llegaba temprano en ese día adicionalmente en cada hogar se recoge agua para realizar las actividades así deberían hacer en el restaurante y cuando llegue el agua continúan con la función del restaurante. Solicitamos a ustedes 
como veedores y acudiendo a la Constitución Política de Colombia ejercer la revisión y seguimiento a estas acciones que va en detrimento en la calidad y bienestar de los niños y se tomen soluciones y acciones para evitar los ayunos largos de los niños que les pueden ocasionar en algunos casos daños en su salud y en su metabolismo. 
Recibiré las respuestas en el correo electrónico y que mi nombre sea de forma confidencial en las respectivas investigaciones.
Esperamos una respuesta positiva en beneficio de la comunidad del Colegio la Palestina.</t>
  </si>
  <si>
    <t xml:space="preserve">CRYSTIAN DANIEL PENAGOS VELOZA, mayor de edad, identificado como 
aparece al pie de mi correspondiente firma, domiciliado y residenciado en esta 
ciudad, en ejercicio del derecho de petición que consagra el artículo 23 de la 
Constitución Política de Colombia, Ley 1755 del 30 de 2015 y demás normas 
concordantes, por medio del presente me permito solicitar se atienda la petición 
que más adelante formulare, de conformidad a los siguientes: 
HECHOS 
Primero. - En el mes de Octubre del año 2023 preste el servicio de transporte con 
los vehículo identificados c, servicio que fue 
prestado del municipio de Mosquera, Santo Domingo a los operadores logísticos 
PAE (Plan de Alimentación Escolar) en la ciudad de Bogotá, generando un valor 
de OCHOCIENTOS MIL PESOS M/CTE ($800. 000.oo), cuenta de cobro que fue 
radicada el 30 de octubre de 2023. 
Segundo. - En el mes de Noviembre del año 2023 preste el servicio de transporte 
, generando un valor de SEIS 
MILLONES NOVECIENTOS CINCUENTA MIL PESOS M/CTE ($6.950.000.oo), 
cuenta de cobro que fue radicada el 30 de Noviembre de 2023. 
Tercero.- A la fecha no se he recibido el pago de las mismas y tampoco me 
informan en qué fecha serán pagadas. </t>
  </si>
  <si>
    <t>Deseo dar a conocer, las inconsistencias el el colegio carlos arango velez....es un colegio con muchis problemas de seguridad, dentro y fuera del instituto, donde lis ninos mas pequenos como lis de grado sexto, son atracados a la hora de descanso por lis de grados superiores, robando sus maletas y uniformes, lis banis son sitios para consumir drogas, lis uniformes y presentacion personal, parecen saludos de un circo, llevan armas blancas, no hay maestros ni directivos que esten pendientes, no les importa, es el unico colegio donde lis alumnos oasan, asistiendo dos veces a la semana, el resto son excusas medicas, las cuales las hacen en una drogueria, lo mas grave los niños tienen un comedor, donde solo pueden desayunar y slmorzar, lis alumnos escogidos, por los "maestros"...discriminacion, los almuerzos. Y desayunos son para las asadores celadores, y los de cocina, sindo niños testigos de esto, esos niños a lis cuales les cierran las puertas en la cara, los refrigerios son en mal estado, los kumis, yogures, van reventados, es un colegio donde no se educan, porque no asisten, y los que asisten, van a robar a los pequeños...donde les permiten llevar ratas, como mascotas,... Por favor, por el bienestar de nuestros niños, hagan algo...hay niños que quieren aprender y van a ello..no puede ser que niños que van con excusas dos veces a la semana pasen el año. Mientras los que asisten a diario, ni un almuerzo...que aprenden...pesimo colegio..que futuro...los niños necesitan su alimentacion...la pae, es para los
Niños, no para los celadores, asadores, cocineros...les queda hasta para llevar a sus casas.</t>
  </si>
  <si>
    <t>Yo Víctor Santiago en representación de los padres del Colegio la Palestina I.E.D. que esta conformados por dos sedes (A y B) de la localidad de Engativá, queremos manifestar la problemática que se presenta con los cortes de agua en el sector de Engativá y amparándonos en la Constitución Política de Colombia en los Artículos 44 “Son derechos fundamentales de los niños: la vida, la integridad física, la salud y la seguridad social, la alimentación equilibrada. La familia, la sociedad y el Estado tienen la obligación de asistir y proteger al niño para garantizar su desarrollo armónico e integral y el ejercicio pleno de sus derechos. Cualquier persona puede exigir de la autoridad competente su cumplimiento y la sanción de los infractores.”. El día lunes 26 de agosto del presente año le correspondía al turno 2 “Engativá” y a los niños les dieron sus alimentos que incluso les están dando por debajo de lo requerido y poca proteína; el día martes 27 de agosto del presente año no les dieron almuerzo sino solamente dos refrigerios (gelatina papa, ponqué exceso de azúcar y una leche entera) así sucede todas las fechas de cortes de agua; sabiendo que el agua llegaba temprano en ese día adicionalmente en cada hogar se recoge agua para realizar las actividades así deberían hacer en el restaurante y cuando llegue el agua continúan con la función del restaurante. Solicitamos a ustedes 
como veedores y acudiendo a la Constitución Política de Colombia ejercer la revisión y seguimiento a estas acciones que va en detrimento en la calidad y bienestar de los niños y se tomen soluciones y acciones para evitar los ayunos largos de los niños que les pueden ocasionar en algunos casos daños en su salud y en su metabolismo. 
Recibiré las respuestas en el correo electrónico: y que mi nombre sea de forma confidencial en las respectivas investigaciones.
Esperamos una respuesta positiva en beneficio de la comunidad del Colegio la Palestina.</t>
  </si>
  <si>
    <t xml:space="preserve">
Se recibe a traves del canal virtual de dexon del ciudadano william alejandro ortiz espinoza pido investigar al colegio paulo freire que ya es hora de ponerles la lupa a esta caso de los alimentos para nuestro niños. no a todos les dan y alimentos en mal estado.
Yo william alejandro ortiz espinoza .hago derecho de peticion ante las entidades en mencion, ya que desde el dia 2 de julio del 2024 yo como padre del alumno de sheyla alejandra ortiz de 11 de dylan alejandro ortiz larios del grado 2 y de karol gissela ortiz, hago denuncia publica ante el colegio paulo freire ya que en enviado cartas correo y sugerencias asta incluso como desde hace años solicitando dialogar con la señora rectora norma leonor roncancio ramirez pero a sido imposible ,esta ocupada,no esta ,y ni los correos enviados contestan y se a estado presentando muchos problemas internos en el cual los voy a señalar 1) desde el mes de julio los niño y hasta compañeras que van a la casa han manifestado, problemas con la alimentacion mala, salada, poquito, hasta dias mal preparadas. 2) el dia 13 de agosto ,halos niños le salio papa con gusanos, papa crudas no solo a mis hijos a mas compañeros en el cual pusieron la queja y nunca recibieron respuesta alguna o el cambio del alimento que era lo que avia y no podian darles mas fue la respuesta .como lo demuestro . 3/ como es posible que desde el mismo dia 13 de agosto del 2024 le envie correo al colegio y al correo de la señora rectora y es la fecha ni una respuesta alguna por la queja, sugerencia de las malas preparaciones de los alimentos y dandoles alimentos halos alumnos con gusanos. Como lo demuestro en este correo. Screenshot_20240826-171422 4/ como es posible que esten dando refrigerios en mal estado y vencidos de esta no tengo foto alguna. 5/ como es posible que he ido en 3 ocasiones al colegio haga alimentos para los alumnos y al rato digan ¿no alcanzo ?y quedan salones sin los alimento y sele quejes a la rectoria esta se hace. Omite lo que pasa, hasta alumnos queriendo dialogar con ella por estas novedades y no los recibe que esta pasando aca. 26 de agosto ultima fecha las otra no las tengo presente donde mandaron hacer algo a la carrera para algunos no para todos disque porque no alcanzan. 6/ esta es la clase de alimento estan dando halos alumnos y aparte de eso sin sobremesa. Esto es mucho para otra ocasiones. 7/ esto ya se a comunicado a rectoria coordinadores algunos de los coordinadores
Se van a dialogar con la rectora pero no hay solucion que esta pasando con estos alimentos de los estudiantes. Que esta pasando con los refrigerios de los estudiantes para algunos y para otros no. Por que los refrigerios no les dan al todo el colegio. 8/ aparte de esto uno va al colegio a pedir certificado escolares y ya no los dan presencial, si no que tiene que ser por medio de correo electronico es el correo que dan y esta tampoco ni contestan y ni dan los certificados escolares en tampoco entonces queremos saber quien lo puede dar ,por que tampoco en la plataforma de la secretaria llena uno la informacion tampoco los mandan. Screenshot_20240826-171436 en el cual hablo con pruebas otra seme borraron, en el cual ya uno se cansa de tanto cosa y las reporta y hacen caso omiso las inquietudes, puestas ante el colegio y la rectoria. En el cual señor presidente de la republica gustavo francisco petro urrego, doctor alcalde mayor de bogota carlos fernando galan, ministro de educacion mauricio farias y demas entes de control peticion 1/1/pido investigar al colegio paulo freire que ya es hora de ponerles la lupa a esta caso de los alimentos para nuestro niños. No a
Todos les dan y alimentos en mal esta</t>
  </si>
  <si>
    <t xml:space="preserve">Yo WIILLIAM ALEJANDRO ORTIZ ESPINOZA hago derecho de petición ante las entidades en mención , ya que desde el dia 2 de julio del 2024 YO COMO PADRE DEL ALUMNO DE SHEYLA ALEJANDRA ORTIZ DE 11 DE DYLAN ALEJANDRO ORTIZ LARIOS DEL GRADO 2 Y DE KAROL GISSELA ORTIZ , hago denuncia publica ante el colegio paulo freire ya que en enviado cartas correo y sugerencias asta incluso como desde hace años solicitando dialogar con la señora rectora NORMA LEONOR RONCANCIO RAMIREZ PERO A SIDO IMPOSIBLE ,ESTA OCUPADA,NO ESTA ,Y NI LOS CORREOS ENVIADOS CONTESTAN Y SE A ESTADO PRESENTANDO MUCHOS PROBLEMAS INTERNOS EN EL CUAL LOS VOY A SEÑALAR 1) Desde el mes de julio los niño y hasta compañeras que van a la casa han manifestado, problemas con la alimentación mala, salada, poquito, hasta días mal preparadas. 2) El día 13 de agosto ,halos niños le salió papa con gusanos, papa crudas no solo a mis hijos a mas compañeros en el cual pusieron la queja y nunca recibieron respuesta alguna o el cambio del alimentó que era lo que avía y no podían darles más fue la respuesta .como lo demuestro .3/ cómo es posible que desde el mismo día 13 de agosto del 2024 le envié correo al colegio y al correo de la señora rectora y es la fecha ni una respuesta alguna por la queja, sugerencia de las malas preparaciones de los alimentos y dándoles alimentos halos alumnos con gusanos . como lo demuestro en este correo .4/ cómo es posible que estén dando refrigerios en mal estado y vencidos de esta no tengo foto alguna. 5/ cómo es posible que he ido en 3 ocasiones al colegió haga alimentos para los alumnos y al rato digan ¿NO ALCANZO ?y quedan salones sin los alimento y sele quejes a la rectoría esta se hace. Omite lo que pasa, hasta alumnos queriendo dialogar con ella por estas novedades y no los recibe que
está pasando acá. 26 de agosto última fecha las otra no las tengo presente .donde mandaron hacer algo a la carrera para algunos no para todos disque porque no alcanzan. 6/ esta es la clase de alimento están dando halos alumnos y aparté de eso sin sobremesa. Esto es mucho para otra ocasiones . 7/ esto ya se a comunicado a rectoría coordinadores algunos de los coordinadores se van a dialogar con la rectora pero no hay solución que está pasando con estos alimentos de los estudiantes, qué está pasando con los refrigerios de los estudiantes para algunos y para otros no. Por qué los refrigerios no les dan al todo el colegió.
8/ aparte de esto uno va al colegió a pedir certificado escolares y ya no los dan presencial, si no que tiene que ser por medio de correo electrónico es el correo que dan y esta tampoco ni contestan y ni dan los certificados escolares en tampoco entonces queremos saber quién lo puede dar ,por qué tampoco en la plataforma de la secretaria llena uno la información tampoco los mandan . En el cual hablo con pruebas otra seme borraron, en el cual ya uno se cansa de tanto cosa y las reporta y hacen caso omiso las inquietudes, puestas ante el colegió y la rectoría. En el cual señor presidente de la república Gustavo Francisco Petro Urrego, doctor alcalde mayor
de Bogotá Carlos Fernando Galan, ministro de educación Mauricio Farías y demás entes de control. Petición. 1/Pido investigar al colegió paulo freiré que ya es hora de ponerles la lupa a esta caso de los alimentos para nuestro niños. No a todos les dan y alimentos en mal estado. 2/ Pido investigar al colegió paulo freiré en los caso de los refrigerios vencidos y en mal estados, fechas de vencimiento.
3/ caso de certificados escolares asta cuantos días o meses . ESPERANDO DE UNA PRONTA RESPUESTA ALA NOTIFICACIÓN ALA DIRECCIÓN CARRERA 66 7 D 31 SUR DE LA CIUDAD DE BOGOTÁ </t>
  </si>
  <si>
    <t>Yo Víctor Santiago en representación de los padres del Colegio la Palestina I.E.D. que esta conformados por dos sedes (A y B) de la localidad de Engativá, queremos manifestar la problemática que se presenta con los cortes de agua en el sector de Engativá y amparándonos en la Constitución Política de Colombia en los Artículos 44 “Son derechos fundamentales de los niños: la vida, la integridad física, la salud y la seguridad social, la alimentación equilibrada. La familia, la sociedad y el Estado tienen la obligación de asistir y proteger al niño para garantizar su desarrollo armónico e integral y el ejercicio pleno de sus derechos. Cualquier persona puede exigir de la autoridad competente su cumplimiento y la sanción de los infractores.”. El día lunes 26 de agosto del presente año le correspondía al turno 2 “Engativá” y a los niños les dieron sus alimentos que incluso les están dando por debajo de lo requerido y poca proteína; el día martes 27 de agosto del presente año no les dieron almuerzo sino solamente dos refrigerios (gelatina papa, ponqué exceso de azúcar y una leche entera) así sucede todas las fechas de cortes de agua; sabiendo que el agua llegaba temprano en ese día adicionalmente en cada hogar se recoge agua para realizar las actividades así deberían hacer en el restaurante y cuando llegue el agua continúan con la función del restaurante. Solicitamos a ustedes 
como veedores y acudiendo a la Constitución Política de Colombia ejercer la revisión y seguimiento a estas acciones que va en detrimento en la calidad y bienestar de los niños y se tomen soluciones y acciones para evitar los ayunos largos de los niños que les pueden ocasionar en algunos casos daños en su salud y en su metabolismo. 
Recibiré las respuestas en el correo electrónico:  y que mi nombre sea de forma confidencial en las respectivas investigaciones.
Esperamos una respuesta positiva en beneficio de la comunidad del Colegio la Palestina.</t>
  </si>
  <si>
    <t>n mi colegio privado, la administración afirma que unas guías del Ministerio o de la Secretaría de Educación, obligan al colegio a suministrar azúcar a los niños. Quisiera verificar si esa información es cierta. Por favor ver derecho de petición completo en el pdf adjunto el cual contine la siguiente información:
Guillermo Otálora Lozano, en ejercicio
del derecho fundamental de petición previsto en el artículo 23 de la Constitución Política,
solicito respuesta a las siguientes preguntas:
1. ¿Qué normas del orden nacional regulan la alimentación que puede o debe
suministrar una institución educativa privada a sus alumnos?
2. ¿El Ministerio de Educación Nacional ha expedido guías de alimentación u otros
instrumentos en los cuales se disponga el contenido de los almuerzos y refrigerios
que se deben suministrar a los niños en instituciones educativas privadas?
3. ¿Las instituciones educativas privadas se encuentran obligadas por la ley o por
actos administrativos de carácter general, emanados de entidades públicas del
orden nacional, a suministrar contenidos específicos de azúcar a los niños?
4. ¿Las entidades territoriales son competentes para establecer contenidos o aportes
nutricionales o calóricos de los refrigerios y/o almuerzos de las instituciones
educativas privadas?
5. ¿El Distrito ha expedido actos adminsitrativos de carácter general o lineamientos
relacionados con los requerimientos de los refrigerios y/o almuerzos en instituciones
educativas privadas? En caso afirmativo, por favor suministrar una copia de estos
actos administrativos generales o lineamientos.
6. ¿Los colegios privados en Bogotá se encuentran obligados a suministrar contenidos
diarios de azúcar a los niños?
Solicito respuesta a estas preguntas en el término máximo de diez (10) días hábiles, por
tratarse de un derecho de petición de información, al correo electrónico</t>
  </si>
  <si>
    <t>Laura Quiñonez  Por medio del presente documento elevo derecho de petición ante la secretaria de educación para que se me informe lo siguiente. 
Respecto del proceso de contratación estatal mediante la modalidad eventos de cotización identificado como CCENEG-071-01-2022 De la unión temporal Bapacop Guies 2023 suscrito 
el 17 de julio de 2023, se me informe. 
1. Cuantos eventos de cotización se han realizado.
2. Que productos y que cantidades han sido dichos eventos. 
3. Mediante que ordenes de compra estos se han concretado.
4. Que fechas han sido dichos eventos.
5. Que valores se han causado por dichos eventos.
6. Que valores se han pagado por dichos eventos y cuales están pendientes de cobro</t>
  </si>
  <si>
    <t xml:space="preserve">Buenas tardes, mi hijo ANTHONNY SAID BOJACA FLOREZ, a. Vi en la pagina que era beneficiario de alimento PAE, pero el no recibe nada mas que el refrigerio en su horario escolar. Agradezco mas información ya que no entiendo el manejo o el proceso de mismo. Nunca he recibido llamada ni nada. Gracias. </t>
  </si>
  <si>
    <t>Buenas tardes, mi nombre es Jeyson Cano, padre de una niña de 10 años y un niño de 6 años, actualmente se encuentran estudiando en el colegio república de Colombia de la localidad de engativá, en el barrio la estrada, el cual cuenta con el beneficio del programa de alimentación escolar, pero por razón económicas para el año 2025 nos trasladaremos de vivienda para lo localidad de Kennedy en el barrio nueva york,y en el colegio distrital más cercano, no cuenta con el programa de alimentación escolar, mi pregunta es si hay algún punto o comedor donde mis hijos puedan seguir disfrutando este beneficio ya que es gran ayuda para mi hogar, ya que soy padre cabeza de familia</t>
  </si>
  <si>
    <t>De manera atenta y de acuerdo con el requerimiento de la referencia suscrito por la Contraloría de Bogotá D.C, la Oficina de Control Interno da traslado a la petición invocada por la señora Viviana Del Pilar Ávila González en cual solicita “le sea entregado a los alumnos del Colegio Feliza Bursztyn, el almuerzo o refrigerio caliente, como lo prometieron al momento de inscribir a los alumnos toda vez que la jornada es única y los estudiantes salen muy tarde y con hambre , y el refrigerio que dan no es suficiente” De acuerdo con los términos establecidos por el Ente de Control, se requiere que se dé respuesta directamente al peticionario antes de las 12:00 p.m. del 6 de noviembre 2.024 y se remita copia a la Oficina de Control Interno a los correos electrónicos o, con el objeto de reportar la información a la Contraloría de Bogotá D.C. Si alguno de los compromisos relacionados en el oficio mencionado corresponde a una dependencia diferente a la que está a su cargo, solicitamos coordinar y gestionar lo pertinente con el fin de atender el requerimiento en los términos definidos. Finalmente, se recuerda que la gestión que adelante, la información que suministre, la oportunidad y la veracidad de la misma es responsabilidad de su dependencia, así como el incumplimiento parcial o total a la respuesta, que podría ocasionar las sanciones establecidas en el Decreto Nacional 403 de 2020.</t>
  </si>
  <si>
    <t>Quiero aceptar el beneficio fe alimentación para mi hija Valentina suarez menor de edad estudiante en IED nueva Delhi Puesto que al llenar el formulario Por error rechace dicho beneficio y estoy de acuerdo en que ella lo reciba Gracias quedo atenta</t>
  </si>
  <si>
    <t xml:space="preserve">Ciudadana se comunica el dia 18/10/2024 siendo las 3:15 PM para interponer un reclamo, puesto que el dia de hoy en el COLEGIO REPUBLICA BOLIVARIANA DE VENEZUELA SEDE A, Jornada Unica delbarrio SAMPER MENDOZA Localidad LOS MARTIRES, dieron un comunicado que esta semana y la otra iban a realizar una reducción en la comida caliente y se logro evidenciar en el salon 501 donde se encuentra estudiando el hijo de la ciudadana donde 23 niños la mitad se quedaron sin la comida caliente. Se requiere que la entidad cumpla con la la entrega de los alimentos , ya que no es justo que la mitad si puedan comer y los demas no, sabiendo que todos tienen que tener su comida caliente y en buen estado porque en las mañanas el refrigerio de panderia llegan duros o se desborona y se requiere que la alimentación sea de buena calidad. </t>
  </si>
  <si>
    <t>Yo EDILSON MARTINEZ GARCIA mayor de edad, , estudiante del programa Ciencia política, de la Facultad de Derecho, Ciencia política y Sociales, de la Universidad Nacional de Colombia-Sede Bogotá de conformidad con lo establecido en el artículo 23 de la Constitución Política, en concordancia con la Ley 1755 de 2015, comedidamente me permito presentar la petición que más adelante se describe. HECHOS: 1. Copia de los proyectos de inversión del Programa de Alimentación Escolar-PAE vigencia 2012-2015; 2016-2019; 2020-2023 2. Plan Operativo anual de inversión del Programa de Alimentación Escolar-PAE vigencia 2019, 2020, 2021, 2022, 2023 3. Copia de la política pública nacional y distrital en educación vigente El presente derecho de petición se realiza con el fines académicos, insumos que serán base para un proyecto de investigación enfocada en el seguimiento y análisis al ejercicio gubernamental FUNDAMENTOS DE LA PETICIÓN 1. Constitución Política de Colombia, artículos 13, 23, 48 y 53. 2. Ley 1437 de 2011 -Código Contencioso Administrativo, artículos 5, y concordantes. 3. Ley 1755 de 2015- Por medio de la cual se regula el derecho fundamental de petición. Ciudad: Bogotá D.C, localidad Teusaquillo Agradezco su oportuna respuesta y solución en términos de lo dispuesto por el marco jurídico regulatorio del derecho de petición Ley 1755 de 2015.</t>
  </si>
  <si>
    <t>Yo EDILSON MARTINEZ GARCIA mayor de edad, , estudiante del programa Ciencia política, de la Facultad de Derecho, Ciencia política y Sociales, de la Universidad Nacional de Colombia-Sede Bogotá de conformidad con lo establecido en el artículo 23 de la Constitución Política, en concordancia con la Ley 1755 de 2015, comedidamente me permito presentar la petición que más adelante se describe. HECHOS: 1. Copia de los proyectos de inversión del Programa de Alimentación Escolar-PAE vigencia 2012-2015; 2016-2019; 2020-2023 2. Plan Operativo anual de inversión del Programa de Alimentación Escolar-PAE vigencia 2019, 2020, 2021, 2022, 2023 3. Copia de la política pública nacional y distrital en educación vigente El presente derecho de petición se realiza con el fines académicos, insumos que serán base para un proyecto de investigación enfocada en el seguimiento y análisis al ejercicio gubernamental FUNDAMENTOS DE LA PETICIÓN 1. Constitución Política de Colombia, artículos 13, 23, 48 y 53. 2. Ley 1437 de 2011 -Código Contencioso Administrativo, artículos 5, y concordantes. 3. Ley 1755 de 2015- Por medio de la cual se regula el derecho fundamental de petición. NOTIFICACIÓN Por favor enviar la correspondencia a través de alguno de los siguientes medios:  Agradezco su oportuna respuesta y solución en términos de lo dispuesto por el marco jurídico regulatorio del derecho de petición Ley 1755 de 2015.</t>
  </si>
  <si>
    <t>Yo EDILSON MARTINEZ GARCIA mayor de edad, expedida en Inirida-Guainia, estudiante del programa Ciencia política, de la Facultad de Derecho, Ciencia política y Sociales, de la Universidad Nacional de Colombia-Sede Bogotá de conformidad con lo establecido en el artículo 23 de la Constitución Política, en concordancia con la Ley 1755 de 2015, comedidamente me permito presentar la petición que más adelante se describe. HECHOS: 1. Plan Operativo anual de inversión del Programa de Alimentación Escolar-PAE vigencia 2019, 2020, 2021, 2022 y 2023 2. Copia de los contratos mediante por medio del cual se operacionalizó el Programa de Alimentación Escolar-PAE vigencia 2019, 2020, 2021,2022, 2023; discriminado por localidad y monto de los contratos. 3. Informe de gestión del Programa de Alimentación Escolar-PAE vigencia 2019, 2020, 2021, 2022 y 2023 4. Informe de rendición de cuentas Programa de Alimentación Escolar-PAE vigencia 2020, 2021, 2022 y 2023 5. Número de beneficiarios del PAE en términos de estudiantes y numero de colegios oficiales discriminado por localidad vigencia 2020, 2021, 2022 y 2023 6. Datos sobre deserción y abandono escolar durante la vigencia 2020, 2021, 2022 y 2023 (numero/cantidad de niños, niñas y adolescentes) 7. Operadores logísticos; rutas de distribución y proveedores del PAE en la localidad de Santa fe en el 2020, 2021, 2022 y 2023 8. Copia de la política pública nacional y distrital en educación vigente El presente derecho de petición se realiza con el fines académicos, insumos que serán base para un proyecto de investigación enfocada en el seguimiento y análisis al ejercicio gubernamental FUNDAMENTOS DE LA PETICIÓN 1. Constitución Política de Colombia, artículos 13, 23, 48 y 53. 2. Ley 1437 de 2011 -Código Contencioso Administrativo, artículos 5, y concordantes. 3. Ley 1755 de 2015- Por medio de la cual se regula el derecho fundamental de petición. NOTIFICACIÓN Por favor enviar la correspondencia a través de alguno de los siguientes medios, localidad Teusaquillo Agradezco su oportuna respuesta y solución en términos de lo dispuesto por el marco jurídico regulatorio del derecho de petición Ley 1755 de 2015.</t>
  </si>
  <si>
    <t>Yo EDILSON MARTINEZ GARCIA mayor de edad, , estudiante del programa Ciencia política, de la Facultad de Derecho, Ciencia política y Sociales, de la Universidad Nacional de Colombia-Sede Bogotá de conformidad con lo establecido en el artículo 23 de la Constitución Política, en concordancia con la Ley 1755 de 2015, comedidamente me permito presentar la petición que más adelante se describe. HECHOS: 1. Plan Operativo anual de inversión del Programa de Alimentación Escolar-PAE vigencia 2019, 2020, 2021, 2022 y 2023 2. Copia de los contratos mediante por medio del cual se operacionalizó el Programa de Alimentación Escolar-PAE vigencia 2019, 2020, 2021,2022, 2023; discriminado por localidad y monto de los contratos. 3. Informe de gestión del Programa de Alimentación Escolar-PAE vigencia 2019, 2020, 2021, 2022 y 2023 4. Informe de rendición de cuentas Programa de Alimentación Escolar-PAE vigencia 2020, 2021, 2022 y 2023 5. Número de beneficiarios del PAE en términos de estudiantes y numero de colegios oficiales discriminado por localidad vigencia 2020, 2021, 2022 y 2023 6. Datos sobre deserción y abandono escolar durante la vigencia 2020, 2021, 2022 y 2023 (numero/cantidad de niños, niñas y adolescentes) 7. Operadores logísticos; rutas de distribución y proveedores del PAE en la localidad de Santa fe en el 2020, 2021, 2022 y 2023 8. Copia de la política pública nacional y distrital en educación vigente El presente derecho de petición se realiza con el fines académicos, insumos que serán base para un proyecto de investigación enfocada en el seguimiento y análisis al ejercicio gubernamental FUNDAMENTOS DE LA PETICIÓN 1. Constitución Política de Colombia, artículos 13, 23, 48 y 53. 2. Ley 1437 de 2011 -Código Contencioso Administrativo, artículos 5, y concordantes. 3. Ley 1755 de 2015- Por medio de la cual se regula el derecho fundamental de petición. NOTIFICACIÓN Por favor enviar la correspondencia a través de alguno de los siguientes medios: Ciudad: Bogotá D.C, localidad Teusaquillo Agradezco su oportuna respuesta y solución en términos de lo dispuesto por el marco jurídico regulatorio del derecho de petición Ley 1755 de 2015.</t>
  </si>
  <si>
    <t>Yo, Edna Margarita Castillo García,  actuando en calidad de madre de la menor Luz Jocelyn García Castillo, y en ejercicio del derecho fundamental de petición consagrado en el artículo 23 de la Constitución Política de Colombia y regulado por la Ley 1755 de 2015, me permito presentar la siguiente solicitud: PETICIÓN Se me otorgue el bono alimenticio para la niña Luz Jocelyn García Castillo, quien cuenta con 4 años de edad, por encontrarse en situación de vulnerabilidad económica que afecta su bienestar y desarrollo integral.El padre de la niña falleció el 31 de octubre de 2024. FUNDAMENTOS • Interés superior del menor: De acuerdo con el artículo 44 de la Constitución Política, los derechos de los niños prevalecen sobre los derechos de los demás. • Derecho a la alimentación: Conforme al artículo 25 de la Declaración Universal de los Derechos Humanos y al artículo 11 del Pacto Internacional de Derechos Económicos, Sociales y Culturales, el derecho a una alimentación adecuada es fundamental y más si es para un niño pequeño, lo que pone en riesgo su desarrollo físico y cognitivo. HECHOS POR LOS CUALES SE REALIZA EL DERECHO DE
PETICIÓN. El miércoles 11 de diciembre la señora Edna Margarita Castillo
García en calidad de madre de la menor Luz Jocelyn García Castillo se acercó al supermercado Colsubsidio ubicado en la avenida el dorado No 69C-03 en horas de la tarde a reclamar el bono alimenticio que el jardín trinidad galán le daba para los alimentos que la niña está requiriendo. Yo madre de la menor
después de que me dicen ve y escoge los alimentos para tu hija recibo la llamada por parte de la encargada del jardín la señora Mayra Lorena Jamaica que no es posible darle el bono alimenticio a la niña por que el reclamante del bono era el padre el señor Germán Alfonso García Palma quien figuraba en el listado y quien falleció el 31 de octubre de 2024 de lo cual ya tenían conocimiento en el jardín pues ellos fueron los primeros respondientes ante la
situación presentada con la muerte del padre de la menor. Le dije a la señora Mayra que como era posible que le hicieran esto a una niña de 4 años vulnerando así sus derechos. Yo había solicitado con tiempo a la profesora de la niña la docente Luisa Fernanda Arias Ocampo y ya en el jardín sabían que yo quede como madre soltera cabeza de familia y solicite a la profesora
realizar el respectivo ajuste previendo se presentará la situación
que se presentó. En días pasados me hicieron tener una reunión virtual con la
nutricionista para saber escoger correctamente los alimentos para
la niña y diligencié la asistencia y lastimosamente y tristemente
salí del supermercado sin nada. SOLICITO Que, en un plazo no mayor a 15 días hábiles, se dé respuesta clara, concreta y de fondo a esta petición y se le otorgue el bono alimenticio a la menor de 4 años de edad la niña Luz Jocelyn García Castillo.</t>
  </si>
  <si>
    <t xml:space="preserve">El ciudadano solicita se realice la correspondiente inspección a la Institución Educativa Colegio Carlos Pizarro León Gomez sede A ubicada  localidad de Bosa, Barrio san Bernardo. Cuidadano expresa que la Institución brinda el almuerzo para los menores; sin embargo cada vez que su hija consume alimentos alli se enferma, relata que la ha llevado por urgencias  debido a sus sintomatologia  y el dictamen que le brindan los especialistas es que es una intoxicación, expresa que la situación solo sucede cuando el menor consume alimentos en la Institución, por lo anterior, solicita se realice la correspondiente Inspección y se tomen las medidas a las que haya lugar. </t>
  </si>
  <si>
    <t xml:space="preserve">En el marco de mi derecho constitucional a acceder a información pública (artículo 23 de la Constitución Política de Colombia y Ley 1755 de 2015), respetuosamente me permito solicitar la siguiente información relacionada con los avances de esta entidad frente a la política pública de educación del Distrito, específicamente en lo concerniente a la educación alimentaria y nutricional en los colegios oficiales: 1. Documento de orientaciones pedagógicas: Solicito el acceso y copia del documento oficial que contiene las orientaciones pedagógicas para la educación alimentaria y nutricional implementadas en los colegios oficiales del Distrito. 2. Implementación: ○ Indiquen el número de colegios oficiales en los que se ha implementado dicha política. ○ Informen cuántos estudiantes se han beneficiado de esta implementación. ○ Detallen el contenido de dichas orientaciones pedagógicas. ○ Especifiquen los avances logrados año a año durante el período 2020-2024, detallando específicamente el número de estudiantes beneficiados y las instituciones educativas impactadas en cada año.. 3. Presupuesto: ○ Indiquen el presupuesto destinado para estas acciones en el período mencionado anteriormente. Esta solicitud se presenta en el marco de mi derecho ciudadano de conocer los avances, el impacto y la gestión de los recursos públicos en el país. </t>
  </si>
  <si>
    <t>Yo EDILSON MARTINEZ GARCIA mayor de edad, , expedida en Inirida-Guainia, estudiante del programa Ciencia política, de la Facultad de Derecho, Ciencia política y Sociales, de la Universidad Nacional de Colombia-Sede Bogotá de conformidad con lo establecido en el artículo 23 de la Constitución Política, en concordancia con la Ley 1755 de 2015, comedidamente me permito presentar la petición que más adelante se describe. HECHOS: 1. Número de beneficiarios del PAE en términos de estudiantes, discriminado en los 9 colegios distritales de la localidad de Santa Fe, vigencia 2020, 2021, 2022 y 2023 2. Datos sobre deserción y abandono escolar discriminado en los 9 colegios distritales de la localidad de Santa Fe para la vigencia 2020, 2021, 2022 y 2023 (numero/cantidad de niños, niñas y adolescentes) 3. Numero de estudiantes beneficiarios del programa PAE en la Institución Educativa Distrital el Verjon, perteneciente a la localidad de Santa Fe (ubicada en el área rural de la localidad de Santafé, para la vigencia 2020, 2021, 2022 y 2023 4. Informes de interventoría de los operadores, proveedores responsables de la operacionalización del PAE en la Institución Educativa Distrital el Verjon, ubicada en la localidad de Santa Fe 5. Número de estudiantes beneficiarios del programa PAE en la Institución Educativa Distrital el Uval para la vigencia 2020, 2021, 2022 y 2023 ubicado en la localidad de Usme 6. Datos sobre deserción y abandono escolar en Institución Educativa Distrital el Uval para la vigencia 2020, 2021, 2022 y 2023 ubicado en la localidad de Usme 7. Informes de interventoría de los operadores, proveedores responsables de la operacionalización del PAE en la Institución Educativa Distrital el Uval, ubicada en la localidad de Usme 8. Número de estudiantes beneficiarios del programa PAE en la Institución Educativa Distrital Pasquilla para la vigencia 2020, 2021, 2022 y 2023 ubicado en la localidad de Ciudad Bolivar 9. Datos sobre deserción y abandono escolar en Institución Educativa Distrital Pasquilla para la vigencia 2020, 2021, 2022 y 2023 ubicado en la localidad de Ciudad Bolivar 10.Informes de interventoría de los operadores, proveedores responsables de la operacionalización del PAE en la Institución Educativa Distrital Pasquilla, ubicada en la localidad de Ciudad Bolivar El presente derecho de petición se realiza con el fines académicos, insumos que serán base para un proyecto de investigación enfocada en el seguimiento y análisis al ejercicio gubernamental FUNDAMENTOS DE LA PETICIÓN 1. Constitución Política de Colombia, artículos 13, 23, 48 y 53. 2. Ley 1437 de 2011 -Código Contencioso Administrativo, artículos 5, y concordantes. 3. Ley 1755 de 2015- Por medio de la cual se regula el derecho fundamental de petición. NCiudad: Bogotá D.C, localidad Teusaquillo Agradezco su oportuna respuesta y solución en términos de lo dispuesto por el marco jurídico regulatorio del derecho de petición Ley 1755 de 2015.</t>
  </si>
  <si>
    <t>ADRIANA BONILLA GONZALEZ,, , obrando en calidad de acudiente custodiante, según resolución del ICBF. abuela custodiante de Dominic Valor Caicedo grado 601 lleva dos días sin almuerzo y Danny Alejandro valor Caicedo del grado 702, me informan que no les han dado almuerzo. Teniendo en cuenta: La normatividad del Programa de Alimentación Escolar (PAE) en Colombia está compuesta por leyes, resoluciones y lineamientos técnicos. Algunas de las normas que regulan el PAE son:  Ley 2167 de 2021 Establece lineamientos para garantizar la prestación del PAE durante todo el año escolar.  Resolución 335 de 2021 Establece los lineamientos técnicos y administrativos, los estándares y las condiciones de calidad para el PAE.  Resolución 18858 de 2018 Establece los lineamientos técnicos y administrativos, los estándares y las condiciones mínimas del PAE para pueblos indígenas. Además, el PAE está sujeto a la vigilancia de la comunidad educativa, en especial de las asociaciones de padres de familia y los docentes. El PAE tiene como objetivo garantizar la seguridad alimentaria y nutricional de los estudiantes, de manera equitativa y respetando sus diferencias biológicas. 2 El no entregar los almuerzos correspondientes de la minuta del PAE, demuestra una violación de derechos de los niños Niñas y adolescentes, y su libre desarrollo al están en una Jornada estudiantil sin que les entreguen los almuerzos Los niños, niñas y adolescentes son sujetos de derechos Y los derechos de los niños están por encima de cualquier Derecho Solicito una explicación, el porque no están entregando Los almuerzos a los menores, puesto que mis nietos han salido Con mucho dolor de cabeza y mareo. Hago uso de mi derecho constitucional como ciudadana Abuela custodiante</t>
  </si>
  <si>
    <t>ADRIANA BONILLA GONZALEZ, , d, obrando en calidad de acudiente custodiante, según resolución del ICBF. abuela custodiante de Dominic Valor Caicedo grado 601 lleva dos días sin almuerzo y Danny Alejandro valor Caicedo del grado 702, me informan que no les han dado almuerzo. Teniendo en cuenta: La normatividad del Programa de Alimentación Escolar (PAE) en Colombia está compuesta por leyes, resoluciones y lineamientos técnicos. Algunas de las normas que regulan el PAE son:  Ley 2167 de 2021 Establece lineamientos para garantizar la prestación del PAE durante todo el año escolar.  Resolución 335 de 2021 Establece los lineamientos técnicos y administrativos, los estándares y las condiciones de calidad para el PAE.  Resolución 18858de 2018 Establece los lineamientos técnicos y administrativos, los estándares y las condiciones mínimas del PAE para pueblos indígenas. Además, el PAE está sujeto a la vigilancia de la comunidad educativa, en especial de las asociaciones de padres de familia y los docentes. El PAE tiene como objetivo garantizar la seguridad alimentaria y nutricional de los estudiantes, de manera equitativa y respetando sus diferencias biológicas. 2 El no entregar los almuerzos correspondientes de la minuta del PAE, demuestra una violación de derechos de los niños Niñas y adolescentes, y su libre desarrollo al están en una Jornada estudiantil sin que les entreguen los almuerzos Los niños, niñas y adolescentes son sujetos de derechos Y los derechos de los niños están por encima de cualquier Derecho Solicito una explicación, el porque no están entregando Los almuerzos a los menores, puesto que mis nietos han salido Con mucho dolor de cabeza y mareo. Hago uso de mi derecho constitucional como ciudadana Abuela custodiante</t>
  </si>
  <si>
    <t>Yo EDILSON MARTINEZ GARCIA mayor de edad, identificado(a) con cédula de ciudadanía expedida en Inirida-Guainia, estudiante del programa Ciencia política, de la Facultad de Derecho, Ciencia política y Sociales, de la Universidad Nacional de Colombia-Sede Bogotá de conformidad con lo establecido en el artículo 23 de la Constitución Política, en concordancia con la Ley 1755 de 2015, comedidamente me permito presentar la petición que más adelante se describe. HECHOS: 1. Número de beneficiarios del PAE en términos de estudiantes, discriminado en los 9 colegios distritales de la localidad de Santa Fe, vigencia 2020, 2021, 2022 y 2023 2. Datos sobre deserción y abandono escolar discriminado en los 9 colegios distritales de la localidad de Santa Fe para la vigencia 2020, 2021, 2022 y 2023 (numero/cantidad de niños, niñas y adolescentes) 3. Numero de estudiantes beneficiarios del programa PAE en la Institución Educativa Distrital el Verjon, perteneciente a la localidad de Santa Fe (ubicada en el área rural de la localidad de Santafé, para la vigencia 2020, 2021, 2022 y 2023 4. Informes de interventoría de los operadores, proveedores responsables de la operacionalización del PAE en la Institución Educativa Distrital el Verjon, ubicada en la localidad de Santa Fe 5. Número de estudiantes beneficiarios del programa PAE en la Institución Educativa Distrital el Uval para la vigencia 2020, 2021, 2022 y 2023 ubicado en la localidad de Usme 6. Datos sobre deserción y abandono escolar en Institución Educativa Distrital el Uval para la vigencia 2020, 2021, 2022 y 2023 ubicado en la localidad de Usme 7. Informes de interventoría de los operadores, proveedores responsables de la operacionalización del PAE en la Institución Educativa Distrital el Uval, ubicada en la localidad de Usme 8. Número de estudiantes beneficiarios del programa PAE en la Institución Educativa Distrital Pasquilla para la vigencia 2020, 2021, 2022 y 2023 ubicado en la localidad de Ciudad Bolivar 9. Datos sobre deserción y abandono escolar en Institución Educativa Distrital Pasquilla para la vigencia 2020, 2021, 2022 y 2023 ubicado en la localidad de Ciudad Bolivar 10.Informes de interventoría de los operadores, proveedores responsables de la operacionalización del PAE en la Institución Educativa Distrital Pasquilla, ubicada en la localidad de Ciudad Bolivar El presente derecho de petición se realiza con el fines académicos, insumos que serán base para un proyecto de investigación enfocada en el seguimiento y análisis al ejercicio gubernamental FUNDAMENTOS DE LA PETICIÓN 1. Constitución Política de Colombia, artículos 13, 23, 48 y 53. 2. Ley 1437 de 2011 -Código Contencioso Administrativo, artículos 5, y concordantes. 3. Ley 1755 de 2015- Por medio de la cual se regula el derecho fundamental de petición. NCiudad: Bogotá D.C, localidad Teusaquillo Agradezco su oportuna respuesta y solución en términos de lo dispuesto por el marco jurídico regulatorio del derecho de petición Ley 1755 de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</si>
</sst>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2" x14ac:knownFonts="1">
    <font>
      <sz val="11"/>
      <color theme="1"/>
      <name val="Calibri"/>
      <family val="2"/>
      <scheme val="minor"/>
    </font>
    <font>
      <u/>
      <sz val="11"/>
      <color theme="10"/>
      <name val="Calibri"/>
      <family val="2"/>
      <scheme val="minor"/>
    </font>
    <font>
      <sz val="11"/>
      <color theme="1"/>
      <name val="Calibri"/>
      <family val="2"/>
      <scheme val="minor"/>
    </font>
    <font>
      <sz val="11"/>
      <color indexed="8"/>
      <name val="Calibri"/>
      <family val="2"/>
    </font>
    <font>
      <sz val="11"/>
      <color theme="0"/>
      <name val="Calibri"/>
      <family val="2"/>
      <scheme val="minor"/>
    </font>
    <font>
      <sz val="11"/>
      <color theme="1"/>
      <name val="Arial"/>
      <family val="2"/>
    </font>
    <font>
      <sz val="8"/>
      <name val="Calibri"/>
      <family val="2"/>
      <scheme val="minor"/>
    </font>
    <font>
      <sz val="10"/>
      <color theme="1"/>
      <name val="Arial"/>
      <family val="2"/>
    </font>
    <font>
      <b/>
      <sz val="10"/>
      <color theme="2" tint="-0.89999084444715716"/>
      <name val="Arial"/>
      <family val="2"/>
    </font>
    <font>
      <b/>
      <sz val="10"/>
      <color theme="0"/>
      <name val="Arial"/>
      <family val="2"/>
    </font>
    <font>
      <sz val="10"/>
      <color theme="0"/>
      <name val="Arial"/>
      <family val="2"/>
    </font>
    <font>
      <sz val="10"/>
      <color theme="2" tint="-0.749992370372631"/>
      <name val="Arial"/>
      <family val="2"/>
    </font>
    <font>
      <u/>
      <sz val="10"/>
      <color theme="2" tint="-0.749992370372631"/>
      <name val="Arial"/>
      <family val="2"/>
    </font>
    <font>
      <sz val="10"/>
      <color rgb="FF3A3838"/>
      <name val="Arial"/>
      <family val="2"/>
    </font>
    <font>
      <sz val="12"/>
      <color rgb="FF4D4D4D"/>
      <name val="Arial"/>
      <family val="2"/>
    </font>
    <font>
      <sz val="10"/>
      <color theme="2" tint="-0.749992370372631"/>
      <name val="Arial"/>
      <family val="2"/>
    </font>
    <font>
      <b/>
      <sz val="10"/>
      <color theme="1"/>
      <name val="Aptos Narrow"/>
    </font>
    <font>
      <sz val="11"/>
      <color theme="1"/>
      <name val="Aptos Narrow"/>
    </font>
    <font>
      <sz val="10"/>
      <color theme="2" tint="-0.749992370372631"/>
      <name val="Aptos Narrow"/>
    </font>
    <font>
      <sz val="12"/>
      <color rgb="FF242424"/>
      <name val="Aptos Narrow"/>
    </font>
    <font>
      <sz val="10"/>
      <color rgb="FF3A3838"/>
      <name val="Aptos Narrow"/>
    </font>
    <font>
      <sz val="11"/>
      <color rgb="FF000000"/>
      <name val="Aptos Narrow"/>
    </font>
  </fonts>
  <fills count="16">
    <fill>
      <patternFill patternType="none"/>
    </fill>
    <fill>
      <patternFill patternType="gray125"/>
    </fill>
    <fill>
      <patternFill patternType="solid">
        <fgColor theme="0"/>
        <bgColor indexed="64"/>
      </patternFill>
    </fill>
    <fill>
      <patternFill patternType="solid">
        <fgColor theme="6" tint="0.39997558519241921"/>
        <bgColor indexed="65"/>
      </patternFill>
    </fill>
    <fill>
      <patternFill patternType="solid">
        <fgColor theme="7" tint="0.79998168889431442"/>
        <bgColor indexed="65"/>
      </patternFill>
    </fill>
    <fill>
      <patternFill patternType="solid">
        <fgColor theme="5" tint="0.79998168889431442"/>
        <bgColor indexed="65"/>
      </patternFill>
    </fill>
    <fill>
      <patternFill patternType="solid">
        <fgColor theme="8" tint="-0.499984740745262"/>
        <bgColor indexed="64"/>
      </patternFill>
    </fill>
    <fill>
      <patternFill patternType="solid">
        <fgColor theme="6" tint="0.79998168889431442"/>
        <bgColor indexed="64"/>
      </patternFill>
    </fill>
    <fill>
      <patternFill patternType="solid">
        <fgColor theme="9" tint="-0.249977111117893"/>
        <bgColor indexed="64"/>
      </patternFill>
    </fill>
    <fill>
      <patternFill patternType="solid">
        <fgColor theme="5"/>
        <bgColor indexed="64"/>
      </patternFill>
    </fill>
    <fill>
      <patternFill patternType="solid">
        <fgColor rgb="FFFF0000"/>
        <bgColor indexed="64"/>
      </patternFill>
    </fill>
    <fill>
      <patternFill patternType="solid">
        <fgColor rgb="FFFFFF00"/>
        <bgColor indexed="64"/>
      </patternFill>
    </fill>
    <fill>
      <patternFill patternType="solid">
        <fgColor rgb="FF00B0F0"/>
        <bgColor indexed="64"/>
      </patternFill>
    </fill>
    <fill>
      <patternFill patternType="solid">
        <fgColor rgb="FFFFFFFF"/>
        <bgColor rgb="FF000000"/>
      </patternFill>
    </fill>
    <fill>
      <patternFill patternType="solid">
        <fgColor rgb="FFEDEDED"/>
        <bgColor rgb="FF000000"/>
      </patternFill>
    </fill>
    <fill>
      <patternFill patternType="solid">
        <fgColor theme="2"/>
        <bgColor indexed="64"/>
      </patternFill>
    </fill>
  </fills>
  <borders count="40">
    <border>
      <left/>
      <right/>
      <top/>
      <bottom/>
      <diagonal/>
    </border>
    <border>
      <left/>
      <right/>
      <top style="thin">
        <color theme="0" tint="-0.34998626667073579"/>
      </top>
      <bottom/>
      <diagonal/>
    </border>
    <border>
      <left/>
      <right/>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tint="-0.34998626667073579"/>
      </left>
      <right/>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style="thin">
        <color indexed="64"/>
      </left>
      <right/>
      <top/>
      <bottom style="thin">
        <color indexed="64"/>
      </bottom>
      <diagonal/>
    </border>
    <border>
      <left style="thin">
        <color theme="1"/>
      </left>
      <right style="thin">
        <color theme="1"/>
      </right>
      <top/>
      <bottom style="thin">
        <color theme="1"/>
      </bottom>
      <diagonal/>
    </border>
    <border>
      <left style="thin">
        <color theme="1"/>
      </left>
      <right style="thin">
        <color theme="1"/>
      </right>
      <top style="thin">
        <color rgb="FFA6A6A6"/>
      </top>
      <bottom style="thin">
        <color theme="1"/>
      </bottom>
      <diagonal/>
    </border>
    <border>
      <left/>
      <right style="thin">
        <color theme="1"/>
      </right>
      <top/>
      <bottom style="thin">
        <color theme="1"/>
      </bottom>
      <diagonal/>
    </border>
    <border>
      <left style="thin">
        <color indexed="64"/>
      </left>
      <right style="thin">
        <color indexed="64"/>
      </right>
      <top style="thin">
        <color indexed="64"/>
      </top>
      <bottom/>
      <diagonal/>
    </border>
    <border>
      <left style="thin">
        <color theme="1"/>
      </left>
      <right style="thin">
        <color theme="1"/>
      </right>
      <top style="thin">
        <color theme="1"/>
      </top>
      <bottom/>
      <diagonal/>
    </border>
    <border>
      <left style="thin">
        <color indexed="64"/>
      </left>
      <right/>
      <top style="thin">
        <color indexed="64"/>
      </top>
      <bottom/>
      <diagonal/>
    </border>
    <border>
      <left style="thin">
        <color indexed="64"/>
      </left>
      <right style="thin">
        <color indexed="64"/>
      </right>
      <top/>
      <bottom/>
      <diagonal/>
    </border>
    <border>
      <left style="thin">
        <color theme="1"/>
      </left>
      <right/>
      <top style="thin">
        <color theme="1"/>
      </top>
      <bottom style="thin">
        <color theme="1"/>
      </bottom>
      <diagonal/>
    </border>
    <border>
      <left/>
      <right style="thin">
        <color theme="1"/>
      </right>
      <top/>
      <bottom/>
      <diagonal/>
    </border>
    <border>
      <left/>
      <right style="thin">
        <color theme="1"/>
      </right>
      <top style="thin">
        <color theme="1"/>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theme="4" tint="0.39997558519241921"/>
      </bottom>
      <diagonal/>
    </border>
    <border>
      <left style="thin">
        <color indexed="64"/>
      </left>
      <right style="thin">
        <color indexed="64"/>
      </right>
      <top style="thin">
        <color indexed="64"/>
      </top>
      <bottom style="thin">
        <color rgb="FFA6A6A6"/>
      </bottom>
      <diagonal/>
    </border>
    <border>
      <left style="thin">
        <color indexed="64"/>
      </left>
      <right/>
      <top style="thin">
        <color indexed="64"/>
      </top>
      <bottom style="thin">
        <color rgb="FFA6A6A6"/>
      </bottom>
      <diagonal/>
    </border>
    <border>
      <left/>
      <right style="thin">
        <color indexed="64"/>
      </right>
      <top style="thin">
        <color indexed="64"/>
      </top>
      <bottom/>
      <diagonal/>
    </border>
    <border>
      <left/>
      <right style="thin">
        <color indexed="64"/>
      </right>
      <top/>
      <bottom style="thin">
        <color indexed="64"/>
      </bottom>
      <diagonal/>
    </border>
    <border>
      <left style="thin">
        <color theme="1"/>
      </left>
      <right style="thin">
        <color theme="1"/>
      </right>
      <top/>
      <bottom/>
      <diagonal/>
    </border>
    <border>
      <left style="thin">
        <color indexed="64"/>
      </left>
      <right/>
      <top/>
      <bottom style="thin">
        <color rgb="FFFF0000"/>
      </bottom>
      <diagonal/>
    </border>
    <border>
      <left style="thin">
        <color theme="1"/>
      </left>
      <right style="thin">
        <color theme="1"/>
      </right>
      <top style="thin">
        <color theme="1"/>
      </top>
      <bottom style="thin">
        <color rgb="FFFF0000"/>
      </bottom>
      <diagonal/>
    </border>
    <border>
      <left/>
      <right style="thin">
        <color theme="1"/>
      </right>
      <top/>
      <bottom style="thin">
        <color rgb="FFFF0000"/>
      </bottom>
      <diagonal/>
    </border>
    <border>
      <left style="thin">
        <color theme="1"/>
      </left>
      <right style="thin">
        <color indexed="64"/>
      </right>
      <top style="thin">
        <color theme="1"/>
      </top>
      <bottom style="thin">
        <color rgb="FFFF0000"/>
      </bottom>
      <diagonal/>
    </border>
    <border>
      <left style="thin">
        <color indexed="64"/>
      </left>
      <right/>
      <top/>
      <bottom/>
      <diagonal/>
    </border>
    <border>
      <left style="thin">
        <color theme="1"/>
      </left>
      <right/>
      <top/>
      <bottom/>
      <diagonal/>
    </border>
    <border>
      <left/>
      <right style="thin">
        <color theme="1"/>
      </right>
      <top style="thin">
        <color theme="1"/>
      </top>
      <bottom style="thin">
        <color theme="1"/>
      </bottom>
      <diagonal/>
    </border>
    <border>
      <left style="thin">
        <color indexed="64"/>
      </left>
      <right style="thin">
        <color indexed="64"/>
      </right>
      <top/>
      <bottom style="thin">
        <color rgb="FFA6A6A6"/>
      </bottom>
      <diagonal/>
    </border>
    <border>
      <left style="thin">
        <color theme="1"/>
      </left>
      <right/>
      <top style="thin">
        <color theme="1"/>
      </top>
      <bottom/>
      <diagonal/>
    </border>
    <border>
      <left style="thin">
        <color indexed="64"/>
      </left>
      <right style="thin">
        <color indexed="64"/>
      </right>
      <top style="thin">
        <color indexed="64"/>
      </top>
      <bottom style="thin">
        <color rgb="FFFF0000"/>
      </bottom>
      <diagonal/>
    </border>
    <border>
      <left style="thin">
        <color indexed="64"/>
      </left>
      <right/>
      <top style="thin">
        <color indexed="64"/>
      </top>
      <bottom style="thin">
        <color rgb="FFFF0000"/>
      </bottom>
      <diagonal/>
    </border>
    <border>
      <left style="thin">
        <color rgb="FFFF0000"/>
      </left>
      <right style="thin">
        <color rgb="FFFF0000"/>
      </right>
      <top style="thin">
        <color rgb="FFFF0000"/>
      </top>
      <bottom style="thin">
        <color rgb="FFFF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FF0000"/>
      </bottom>
      <diagonal/>
    </border>
  </borders>
  <cellStyleXfs count="13">
    <xf numFmtId="0" fontId="0" fillId="0" borderId="0"/>
    <xf numFmtId="0" fontId="1" fillId="0" borderId="0" applyNumberFormat="0" applyFill="0" applyBorder="0" applyAlignment="0" applyProtection="0"/>
    <xf numFmtId="0" fontId="3" fillId="0" borderId="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5" fillId="0" borderId="0"/>
    <xf numFmtId="0" fontId="2" fillId="0" borderId="0"/>
    <xf numFmtId="43" fontId="2" fillId="0" borderId="0" applyFont="0" applyFill="0" applyBorder="0" applyAlignment="0" applyProtection="0"/>
    <xf numFmtId="0" fontId="1" fillId="0" borderId="0" applyNumberFormat="0" applyFill="0" applyBorder="0" applyAlignment="0" applyProtection="0"/>
    <xf numFmtId="43" fontId="2" fillId="0" borderId="0" applyFont="0" applyFill="0" applyBorder="0" applyAlignment="0" applyProtection="0"/>
    <xf numFmtId="0" fontId="4" fillId="3" borderId="0" applyNumberFormat="0" applyBorder="0" applyAlignment="0" applyProtection="0"/>
    <xf numFmtId="0" fontId="3" fillId="0" borderId="0"/>
  </cellStyleXfs>
  <cellXfs count="222">
    <xf numFmtId="0" fontId="0" fillId="0" borderId="0" xfId="0"/>
    <xf numFmtId="0" fontId="7" fillId="2" borderId="0" xfId="0" applyFont="1" applyFill="1"/>
    <xf numFmtId="0" fontId="7" fillId="2" borderId="1" xfId="0" applyFont="1" applyFill="1" applyBorder="1" applyAlignment="1">
      <alignment vertical="center"/>
    </xf>
    <xf numFmtId="0" fontId="7" fillId="2" borderId="0" xfId="0" applyFont="1" applyFill="1" applyAlignment="1">
      <alignment vertical="center"/>
    </xf>
    <xf numFmtId="0" fontId="7" fillId="2" borderId="2" xfId="0" applyFont="1" applyFill="1" applyBorder="1" applyAlignment="1">
      <alignment vertical="center"/>
    </xf>
    <xf numFmtId="0" fontId="8" fillId="2" borderId="0" xfId="0" applyFont="1" applyFill="1"/>
    <xf numFmtId="0" fontId="9" fillId="2" borderId="0" xfId="4" applyFont="1" applyFill="1" applyBorder="1" applyAlignment="1">
      <alignment horizontal="center" vertical="center"/>
    </xf>
    <xf numFmtId="0" fontId="8" fillId="2" borderId="0" xfId="0" applyFont="1" applyFill="1" applyAlignment="1">
      <alignment horizontal="center" vertical="center" wrapText="1"/>
    </xf>
    <xf numFmtId="0" fontId="11" fillId="2" borderId="0" xfId="0" applyFont="1" applyFill="1" applyAlignment="1">
      <alignment vertical="center"/>
    </xf>
    <xf numFmtId="0" fontId="11" fillId="2" borderId="0" xfId="0" applyFont="1" applyFill="1" applyAlignment="1">
      <alignment horizontal="center" vertical="center"/>
    </xf>
    <xf numFmtId="0" fontId="11" fillId="2" borderId="3" xfId="0" applyFont="1" applyFill="1" applyBorder="1" applyAlignment="1">
      <alignment horizontal="center" vertical="center"/>
    </xf>
    <xf numFmtId="0" fontId="9" fillId="2" borderId="0" xfId="3" applyFont="1" applyFill="1" applyBorder="1" applyAlignment="1">
      <alignment horizontal="center" vertical="center"/>
    </xf>
    <xf numFmtId="0" fontId="9" fillId="2" borderId="5" xfId="3" applyFont="1" applyFill="1" applyBorder="1" applyAlignment="1">
      <alignment horizontal="center" vertical="center"/>
    </xf>
    <xf numFmtId="1" fontId="11" fillId="7" borderId="3" xfId="4" applyNumberFormat="1" applyFont="1" applyFill="1" applyBorder="1" applyAlignment="1">
      <alignment horizontal="center" vertical="center"/>
    </xf>
    <xf numFmtId="0" fontId="12" fillId="2" borderId="3" xfId="1" applyFont="1" applyFill="1" applyBorder="1" applyAlignment="1">
      <alignment horizontal="center" vertical="center"/>
    </xf>
    <xf numFmtId="0" fontId="7" fillId="2" borderId="0" xfId="0" applyFont="1" applyFill="1" applyAlignment="1">
      <alignment horizontal="center" vertical="center"/>
    </xf>
    <xf numFmtId="0" fontId="8" fillId="2" borderId="0" xfId="0" applyFont="1" applyFill="1" applyAlignment="1">
      <alignment horizontal="center" vertical="center"/>
    </xf>
    <xf numFmtId="0" fontId="13" fillId="2" borderId="3" xfId="0" applyFont="1" applyFill="1" applyBorder="1" applyAlignment="1">
      <alignment horizontal="center" vertical="center"/>
    </xf>
    <xf numFmtId="0" fontId="10" fillId="9" borderId="7" xfId="5" applyFont="1" applyFill="1" applyBorder="1" applyAlignment="1" applyProtection="1">
      <alignment horizontal="center" vertical="center" wrapText="1"/>
      <protection locked="0"/>
    </xf>
    <xf numFmtId="0" fontId="11" fillId="2" borderId="6" xfId="0" applyFont="1" applyFill="1" applyBorder="1" applyAlignment="1">
      <alignment horizontal="center" vertical="center"/>
    </xf>
    <xf numFmtId="1" fontId="11" fillId="7" borderId="6" xfId="4" applyNumberFormat="1" applyFont="1" applyFill="1" applyBorder="1" applyAlignment="1">
      <alignment horizontal="center" vertical="center"/>
    </xf>
    <xf numFmtId="14" fontId="11" fillId="2" borderId="6" xfId="0" applyNumberFormat="1" applyFont="1" applyFill="1" applyBorder="1" applyAlignment="1">
      <alignment horizontal="center" vertical="center"/>
    </xf>
    <xf numFmtId="0" fontId="9" fillId="9" borderId="7" xfId="0" applyFont="1" applyFill="1" applyBorder="1" applyAlignment="1">
      <alignment horizontal="center" vertical="center" wrapText="1"/>
    </xf>
    <xf numFmtId="0" fontId="9" fillId="9" borderId="7" xfId="3" applyFont="1" applyFill="1" applyBorder="1" applyAlignment="1">
      <alignment horizontal="center" vertical="center" wrapText="1"/>
    </xf>
    <xf numFmtId="0" fontId="9" fillId="8" borderId="7" xfId="3" applyFont="1" applyFill="1" applyBorder="1" applyAlignment="1">
      <alignment horizontal="center" vertical="center" wrapText="1"/>
    </xf>
    <xf numFmtId="0" fontId="9" fillId="6" borderId="7" xfId="3" applyFont="1" applyFill="1" applyBorder="1" applyAlignment="1">
      <alignment vertical="center"/>
    </xf>
    <xf numFmtId="0" fontId="9" fillId="6" borderId="7" xfId="3" applyFont="1" applyFill="1" applyBorder="1" applyAlignment="1">
      <alignment horizontal="center" vertical="center"/>
    </xf>
    <xf numFmtId="14" fontId="11" fillId="7" borderId="9" xfId="4" applyNumberFormat="1" applyFont="1" applyFill="1" applyBorder="1" applyAlignment="1">
      <alignment horizontal="center" vertical="center"/>
    </xf>
    <xf numFmtId="0" fontId="9" fillId="9" borderId="10" xfId="4" applyFont="1" applyFill="1" applyBorder="1" applyAlignment="1">
      <alignment horizontal="center" vertical="center" wrapText="1"/>
    </xf>
    <xf numFmtId="0" fontId="9" fillId="9" borderId="9" xfId="0" applyFont="1" applyFill="1" applyBorder="1" applyAlignment="1">
      <alignment horizontal="center" vertical="center" wrapText="1"/>
    </xf>
    <xf numFmtId="14" fontId="11" fillId="2" borderId="7" xfId="0" applyNumberFormat="1" applyFont="1" applyFill="1" applyBorder="1" applyAlignment="1">
      <alignment horizontal="center" vertical="center"/>
    </xf>
    <xf numFmtId="1" fontId="14" fillId="0" borderId="6" xfId="8" applyNumberFormat="1" applyFont="1" applyFill="1" applyBorder="1" applyAlignment="1">
      <alignment horizontal="center" vertical="center" wrapText="1"/>
    </xf>
    <xf numFmtId="1" fontId="11" fillId="7" borderId="6" xfId="4" applyNumberFormat="1" applyFont="1" applyFill="1" applyBorder="1" applyAlignment="1">
      <alignment horizontal="center" vertical="center" wrapText="1"/>
    </xf>
    <xf numFmtId="0" fontId="11" fillId="2" borderId="6" xfId="0" applyFont="1" applyFill="1" applyBorder="1" applyAlignment="1">
      <alignment vertical="center" wrapText="1"/>
    </xf>
    <xf numFmtId="0" fontId="13" fillId="2" borderId="0" xfId="0" applyFont="1" applyFill="1" applyAlignment="1">
      <alignment horizontal="center" vertical="center" wrapText="1"/>
    </xf>
    <xf numFmtId="1" fontId="11" fillId="7" borderId="11" xfId="4" applyNumberFormat="1" applyFont="1" applyFill="1" applyBorder="1" applyAlignment="1">
      <alignment horizontal="center" vertical="center"/>
    </xf>
    <xf numFmtId="14" fontId="11" fillId="7" borderId="13" xfId="4" applyNumberFormat="1" applyFont="1" applyFill="1" applyBorder="1" applyAlignment="1">
      <alignment horizontal="center" vertical="center"/>
    </xf>
    <xf numFmtId="0" fontId="12" fillId="2" borderId="12" xfId="1" applyFont="1" applyFill="1" applyBorder="1" applyAlignment="1">
      <alignment vertical="center"/>
    </xf>
    <xf numFmtId="0" fontId="12" fillId="2" borderId="12" xfId="1" applyFont="1" applyFill="1" applyBorder="1" applyAlignment="1">
      <alignment horizontal="center" vertical="center"/>
    </xf>
    <xf numFmtId="0" fontId="13" fillId="2" borderId="12" xfId="0" applyFont="1" applyFill="1" applyBorder="1" applyAlignment="1">
      <alignment vertical="center"/>
    </xf>
    <xf numFmtId="1" fontId="11" fillId="7" borderId="3" xfId="4" applyNumberFormat="1" applyFont="1" applyFill="1" applyBorder="1" applyAlignment="1">
      <alignment horizontal="center" vertical="center" wrapText="1"/>
    </xf>
    <xf numFmtId="1" fontId="11" fillId="7" borderId="3" xfId="4" applyNumberFormat="1" applyFont="1" applyFill="1" applyBorder="1" applyAlignment="1">
      <alignment horizontal="left" vertical="center" wrapText="1"/>
    </xf>
    <xf numFmtId="1" fontId="11" fillId="7" borderId="6" xfId="4" applyNumberFormat="1" applyFont="1" applyFill="1" applyBorder="1" applyAlignment="1">
      <alignment horizontal="left" vertical="center" wrapText="1"/>
    </xf>
    <xf numFmtId="0" fontId="11" fillId="2" borderId="3" xfId="0" applyFont="1" applyFill="1" applyBorder="1" applyAlignment="1">
      <alignment vertical="center" wrapText="1"/>
    </xf>
    <xf numFmtId="0" fontId="7" fillId="2" borderId="1" xfId="0" applyFont="1" applyFill="1" applyBorder="1" applyAlignment="1">
      <alignment vertical="center" wrapText="1"/>
    </xf>
    <xf numFmtId="0" fontId="7" fillId="2" borderId="0" xfId="0" applyFont="1" applyFill="1" applyAlignment="1">
      <alignment vertical="center" wrapText="1"/>
    </xf>
    <xf numFmtId="0" fontId="7" fillId="2" borderId="2" xfId="0" applyFont="1" applyFill="1" applyBorder="1" applyAlignment="1">
      <alignment vertical="center" wrapText="1"/>
    </xf>
    <xf numFmtId="0" fontId="7" fillId="2" borderId="0" xfId="0" applyFont="1" applyFill="1" applyAlignment="1">
      <alignment wrapText="1"/>
    </xf>
    <xf numFmtId="0" fontId="9" fillId="6" borderId="7" xfId="3" applyFont="1" applyFill="1" applyBorder="1" applyAlignment="1">
      <alignment vertical="center" wrapText="1"/>
    </xf>
    <xf numFmtId="0" fontId="9" fillId="2" borderId="0" xfId="3" applyFont="1" applyFill="1" applyBorder="1" applyAlignment="1">
      <alignment horizontal="center" vertical="center" wrapText="1"/>
    </xf>
    <xf numFmtId="1" fontId="11" fillId="7" borderId="12" xfId="4" applyNumberFormat="1" applyFont="1" applyFill="1" applyBorder="1" applyAlignment="1">
      <alignment horizontal="left" vertical="center" wrapText="1"/>
    </xf>
    <xf numFmtId="1" fontId="11" fillId="7" borderId="12" xfId="4" applyNumberFormat="1" applyFont="1" applyFill="1" applyBorder="1" applyAlignment="1">
      <alignment horizontal="center" vertical="center"/>
    </xf>
    <xf numFmtId="1" fontId="11" fillId="7" borderId="12" xfId="4" applyNumberFormat="1"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0" xfId="0" applyFont="1" applyFill="1" applyAlignment="1">
      <alignment horizontal="center"/>
    </xf>
    <xf numFmtId="0" fontId="9" fillId="10" borderId="9" xfId="0" applyFont="1" applyFill="1" applyBorder="1" applyAlignment="1">
      <alignment horizontal="center" vertical="center" wrapText="1"/>
    </xf>
    <xf numFmtId="0" fontId="15" fillId="2" borderId="0" xfId="0" applyFont="1" applyFill="1" applyAlignment="1">
      <alignment vertical="center"/>
    </xf>
    <xf numFmtId="0" fontId="7" fillId="2" borderId="1"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9" fillId="6" borderId="7" xfId="3" applyFont="1" applyFill="1" applyBorder="1" applyAlignment="1">
      <alignment horizontal="center" vertical="center" wrapText="1"/>
    </xf>
    <xf numFmtId="0" fontId="11" fillId="7" borderId="11" xfId="4" applyNumberFormat="1" applyFont="1" applyFill="1" applyBorder="1" applyAlignment="1">
      <alignment horizontal="center" vertical="center"/>
    </xf>
    <xf numFmtId="1" fontId="11" fillId="2" borderId="12" xfId="1" applyNumberFormat="1" applyFont="1" applyFill="1" applyBorder="1" applyAlignment="1">
      <alignment horizontal="center" vertical="center"/>
    </xf>
    <xf numFmtId="0" fontId="11" fillId="2" borderId="8" xfId="0" applyFont="1" applyFill="1" applyBorder="1" applyAlignment="1">
      <alignment horizontal="center" vertical="center"/>
    </xf>
    <xf numFmtId="1" fontId="11" fillId="7" borderId="15" xfId="4" applyNumberFormat="1" applyFont="1" applyFill="1" applyBorder="1" applyAlignment="1">
      <alignment horizontal="center" vertical="center" wrapText="1"/>
    </xf>
    <xf numFmtId="14" fontId="11" fillId="2" borderId="16" xfId="0" applyNumberFormat="1" applyFont="1" applyFill="1" applyBorder="1" applyAlignment="1">
      <alignment horizontal="center" vertical="center"/>
    </xf>
    <xf numFmtId="1" fontId="11" fillId="7" borderId="17" xfId="4" applyNumberFormat="1" applyFont="1" applyFill="1" applyBorder="1" applyAlignment="1">
      <alignment horizontal="center" vertical="center"/>
    </xf>
    <xf numFmtId="14" fontId="11" fillId="7" borderId="3" xfId="4" applyNumberFormat="1" applyFont="1" applyFill="1" applyBorder="1" applyAlignment="1">
      <alignment horizontal="center" vertical="center"/>
    </xf>
    <xf numFmtId="14" fontId="11" fillId="2" borderId="3" xfId="0" applyNumberFormat="1" applyFont="1" applyFill="1" applyBorder="1" applyAlignment="1">
      <alignment horizontal="center" vertical="center"/>
    </xf>
    <xf numFmtId="1" fontId="11" fillId="2" borderId="3" xfId="1" applyNumberFormat="1" applyFont="1" applyFill="1" applyBorder="1" applyAlignment="1">
      <alignment horizontal="center" vertical="center"/>
    </xf>
    <xf numFmtId="14" fontId="11" fillId="2" borderId="13" xfId="0" applyNumberFormat="1" applyFont="1" applyFill="1" applyBorder="1" applyAlignment="1">
      <alignment horizontal="center" vertical="center"/>
    </xf>
    <xf numFmtId="1" fontId="11" fillId="7" borderId="15" xfId="4" applyNumberFormat="1" applyFont="1" applyFill="1" applyBorder="1" applyAlignment="1">
      <alignment horizontal="center" vertical="center"/>
    </xf>
    <xf numFmtId="14" fontId="11" fillId="2" borderId="15" xfId="0" applyNumberFormat="1" applyFont="1" applyFill="1" applyBorder="1" applyAlignment="1">
      <alignment horizontal="center" vertical="center"/>
    </xf>
    <xf numFmtId="1" fontId="14" fillId="0" borderId="15" xfId="8" applyNumberFormat="1" applyFont="1" applyFill="1" applyBorder="1" applyAlignment="1">
      <alignment horizontal="center" vertical="center" wrapText="1"/>
    </xf>
    <xf numFmtId="0" fontId="11" fillId="2" borderId="12" xfId="0" applyFont="1" applyFill="1" applyBorder="1" applyAlignment="1">
      <alignment horizontal="center" vertical="center"/>
    </xf>
    <xf numFmtId="14" fontId="11" fillId="2" borderId="9" xfId="0" applyNumberFormat="1" applyFont="1" applyFill="1" applyBorder="1" applyAlignment="1">
      <alignment horizontal="center" vertical="center"/>
    </xf>
    <xf numFmtId="1" fontId="14" fillId="0" borderId="3" xfId="8" applyNumberFormat="1"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3" xfId="1" applyFont="1" applyFill="1" applyBorder="1" applyAlignment="1">
      <alignment horizontal="center" vertical="center"/>
    </xf>
    <xf numFmtId="0" fontId="11" fillId="2" borderId="12" xfId="1" applyFont="1" applyFill="1" applyBorder="1" applyAlignment="1">
      <alignment horizontal="center" vertical="center"/>
    </xf>
    <xf numFmtId="0" fontId="11" fillId="2" borderId="3" xfId="1" applyFont="1" applyFill="1" applyBorder="1" applyAlignment="1">
      <alignment vertical="center" wrapText="1"/>
    </xf>
    <xf numFmtId="14" fontId="11" fillId="2" borderId="3" xfId="1" applyNumberFormat="1" applyFont="1" applyFill="1" applyBorder="1" applyAlignment="1">
      <alignment horizontal="center" vertical="center"/>
    </xf>
    <xf numFmtId="14" fontId="11" fillId="7" borderId="7" xfId="4" applyNumberFormat="1" applyFont="1" applyFill="1" applyBorder="1" applyAlignment="1">
      <alignment horizontal="center" vertical="center"/>
    </xf>
    <xf numFmtId="14" fontId="11" fillId="0" borderId="7" xfId="0" applyNumberFormat="1" applyFont="1" applyBorder="1" applyAlignment="1">
      <alignment horizontal="center" vertical="center"/>
    </xf>
    <xf numFmtId="0" fontId="11" fillId="7" borderId="3" xfId="4" applyNumberFormat="1" applyFont="1" applyFill="1" applyBorder="1" applyAlignment="1">
      <alignment horizontal="center" vertical="center"/>
    </xf>
    <xf numFmtId="1" fontId="1" fillId="7" borderId="3" xfId="1" applyNumberFormat="1" applyFill="1" applyBorder="1" applyAlignment="1">
      <alignment horizontal="center" vertical="center" wrapText="1"/>
    </xf>
    <xf numFmtId="1" fontId="1" fillId="7" borderId="12" xfId="1" applyNumberFormat="1" applyFill="1" applyBorder="1" applyAlignment="1">
      <alignment horizontal="center" vertical="center" wrapText="1"/>
    </xf>
    <xf numFmtId="1" fontId="1" fillId="7" borderId="6" xfId="1" applyNumberFormat="1" applyFill="1" applyBorder="1" applyAlignment="1">
      <alignment horizontal="center" vertical="center" wrapText="1"/>
    </xf>
    <xf numFmtId="14" fontId="11" fillId="7" borderId="18" xfId="4" applyNumberFormat="1" applyFont="1" applyFill="1" applyBorder="1" applyAlignment="1">
      <alignment horizontal="center" vertical="center"/>
    </xf>
    <xf numFmtId="14" fontId="11" fillId="0" borderId="3" xfId="0" applyNumberFormat="1" applyFont="1" applyBorder="1" applyAlignment="1">
      <alignment horizontal="center" vertical="center"/>
    </xf>
    <xf numFmtId="14" fontId="11" fillId="2" borderId="12" xfId="1" applyNumberFormat="1" applyFont="1" applyFill="1" applyBorder="1" applyAlignment="1">
      <alignment horizontal="center" vertical="center"/>
    </xf>
    <xf numFmtId="0" fontId="11" fillId="2" borderId="12" xfId="1" applyFont="1" applyFill="1" applyBorder="1" applyAlignment="1">
      <alignment vertical="center" wrapText="1"/>
    </xf>
    <xf numFmtId="14" fontId="11" fillId="2" borderId="4" xfId="0" applyNumberFormat="1" applyFont="1" applyFill="1" applyBorder="1" applyAlignment="1">
      <alignment horizontal="center" vertical="center"/>
    </xf>
    <xf numFmtId="0" fontId="11" fillId="2" borderId="19" xfId="1" applyFont="1" applyFill="1" applyBorder="1" applyAlignment="1">
      <alignment horizontal="center" vertical="center"/>
    </xf>
    <xf numFmtId="1" fontId="1" fillId="7" borderId="3" xfId="9" applyNumberFormat="1" applyFill="1" applyBorder="1" applyAlignment="1">
      <alignment horizontal="center" vertical="center" wrapText="1"/>
    </xf>
    <xf numFmtId="14" fontId="11" fillId="0" borderId="6" xfId="0" applyNumberFormat="1" applyFont="1" applyBorder="1" applyAlignment="1">
      <alignment horizontal="center" vertical="center" wrapText="1"/>
    </xf>
    <xf numFmtId="0" fontId="11" fillId="2" borderId="4" xfId="1" applyFont="1" applyFill="1" applyBorder="1" applyAlignment="1">
      <alignment horizontal="center" vertical="center"/>
    </xf>
    <xf numFmtId="0" fontId="11" fillId="2" borderId="14" xfId="1" applyFont="1" applyFill="1" applyBorder="1" applyAlignment="1">
      <alignment horizontal="center" vertical="center"/>
    </xf>
    <xf numFmtId="1" fontId="11" fillId="7" borderId="21" xfId="4" applyNumberFormat="1" applyFont="1" applyFill="1" applyBorder="1" applyAlignment="1">
      <alignment horizontal="left" vertical="center" wrapText="1"/>
    </xf>
    <xf numFmtId="0" fontId="13" fillId="2" borderId="3" xfId="0" applyFont="1" applyFill="1" applyBorder="1" applyAlignment="1">
      <alignment vertical="center"/>
    </xf>
    <xf numFmtId="1" fontId="11" fillId="7" borderId="20" xfId="4" applyNumberFormat="1" applyFont="1" applyFill="1" applyBorder="1" applyAlignment="1">
      <alignment horizontal="left" vertical="center" wrapText="1"/>
    </xf>
    <xf numFmtId="1" fontId="11" fillId="7" borderId="20" xfId="4" applyNumberFormat="1" applyFont="1" applyFill="1" applyBorder="1" applyAlignment="1">
      <alignment horizontal="center" vertical="center" wrapText="1"/>
    </xf>
    <xf numFmtId="1" fontId="11" fillId="7" borderId="20" xfId="4" applyNumberFormat="1" applyFont="1" applyFill="1" applyBorder="1" applyAlignment="1">
      <alignment horizontal="center" vertical="center"/>
    </xf>
    <xf numFmtId="0" fontId="11" fillId="2" borderId="21" xfId="1" applyFont="1" applyFill="1" applyBorder="1" applyAlignment="1">
      <alignment horizontal="center" vertical="center"/>
    </xf>
    <xf numFmtId="1" fontId="11" fillId="2" borderId="21" xfId="1" applyNumberFormat="1" applyFont="1" applyFill="1" applyBorder="1" applyAlignment="1">
      <alignment horizontal="center" vertical="center"/>
    </xf>
    <xf numFmtId="0" fontId="11" fillId="2" borderId="22" xfId="1" applyFont="1" applyFill="1" applyBorder="1" applyAlignment="1">
      <alignment horizontal="center" vertical="center"/>
    </xf>
    <xf numFmtId="0" fontId="13" fillId="2" borderId="21" xfId="0" applyFont="1" applyFill="1" applyBorder="1" applyAlignment="1">
      <alignment vertical="center"/>
    </xf>
    <xf numFmtId="1" fontId="11" fillId="7" borderId="21" xfId="4" applyNumberFormat="1" applyFont="1" applyFill="1" applyBorder="1" applyAlignment="1">
      <alignment horizontal="center" vertical="center"/>
    </xf>
    <xf numFmtId="1" fontId="11" fillId="7" borderId="21" xfId="4" applyNumberFormat="1" applyFont="1" applyFill="1" applyBorder="1" applyAlignment="1">
      <alignment horizontal="center" vertical="center" wrapText="1"/>
    </xf>
    <xf numFmtId="1" fontId="11" fillId="7" borderId="12" xfId="4" applyNumberFormat="1" applyFont="1" applyFill="1" applyBorder="1" applyAlignment="1">
      <alignment horizontal="left" vertical="center"/>
    </xf>
    <xf numFmtId="14" fontId="11" fillId="2" borderId="0" xfId="0" applyNumberFormat="1" applyFont="1" applyFill="1" applyAlignment="1">
      <alignment horizontal="center" vertical="center"/>
    </xf>
    <xf numFmtId="1" fontId="11" fillId="2" borderId="6" xfId="1" applyNumberFormat="1" applyFont="1" applyFill="1" applyBorder="1" applyAlignment="1">
      <alignment horizontal="center" vertical="center"/>
    </xf>
    <xf numFmtId="14" fontId="11" fillId="0" borderId="16" xfId="0" applyNumberFormat="1" applyFont="1" applyBorder="1" applyAlignment="1">
      <alignment horizontal="center" vertical="center"/>
    </xf>
    <xf numFmtId="1" fontId="11" fillId="7" borderId="7" xfId="4" applyNumberFormat="1" applyFont="1" applyFill="1" applyBorder="1" applyAlignment="1">
      <alignment horizontal="center" vertical="center"/>
    </xf>
    <xf numFmtId="1" fontId="11" fillId="7" borderId="23" xfId="4" applyNumberFormat="1" applyFont="1" applyFill="1" applyBorder="1" applyAlignment="1">
      <alignment horizontal="center" vertical="center" wrapText="1"/>
    </xf>
    <xf numFmtId="1" fontId="1" fillId="7" borderId="15" xfId="1" applyNumberFormat="1" applyFill="1" applyBorder="1" applyAlignment="1">
      <alignment horizontal="center" vertical="center" wrapText="1"/>
    </xf>
    <xf numFmtId="1" fontId="1" fillId="7" borderId="7" xfId="1" applyNumberFormat="1" applyFill="1" applyBorder="1" applyAlignment="1">
      <alignment horizontal="center" vertical="center" wrapText="1"/>
    </xf>
    <xf numFmtId="1" fontId="1" fillId="7" borderId="7" xfId="1" applyNumberFormat="1" applyFill="1" applyBorder="1" applyAlignment="1">
      <alignment horizontal="center" vertical="center"/>
    </xf>
    <xf numFmtId="1" fontId="11" fillId="7" borderId="7" xfId="4" applyNumberFormat="1" applyFont="1" applyFill="1" applyBorder="1" applyAlignment="1">
      <alignment horizontal="center" vertical="center" wrapText="1"/>
    </xf>
    <xf numFmtId="1" fontId="11" fillId="7" borderId="8" xfId="4" applyNumberFormat="1" applyFont="1" applyFill="1" applyBorder="1" applyAlignment="1">
      <alignment horizontal="center" vertical="center"/>
    </xf>
    <xf numFmtId="1" fontId="11" fillId="7" borderId="23" xfId="4" applyNumberFormat="1" applyFont="1" applyFill="1" applyBorder="1" applyAlignment="1">
      <alignment horizontal="center" vertical="center"/>
    </xf>
    <xf numFmtId="0" fontId="12" fillId="2" borderId="12" xfId="1" applyFont="1" applyFill="1" applyBorder="1" applyAlignment="1">
      <alignment horizontal="center" vertical="center" wrapText="1"/>
    </xf>
    <xf numFmtId="0" fontId="11" fillId="11" borderId="8" xfId="0" applyFont="1" applyFill="1" applyBorder="1" applyAlignment="1">
      <alignment horizontal="center" vertical="center"/>
    </xf>
    <xf numFmtId="1" fontId="11" fillId="7" borderId="24" xfId="4" applyNumberFormat="1" applyFont="1" applyFill="1" applyBorder="1" applyAlignment="1">
      <alignment horizontal="center" vertical="center"/>
    </xf>
    <xf numFmtId="1" fontId="11" fillId="7" borderId="15" xfId="4" applyNumberFormat="1" applyFont="1" applyFill="1" applyBorder="1" applyAlignment="1">
      <alignment horizontal="left" vertical="center" wrapText="1"/>
    </xf>
    <xf numFmtId="1" fontId="11" fillId="7" borderId="7" xfId="4" applyNumberFormat="1" applyFont="1" applyFill="1" applyBorder="1" applyAlignment="1">
      <alignment horizontal="left" vertical="center" wrapText="1"/>
    </xf>
    <xf numFmtId="1" fontId="11" fillId="7" borderId="19" xfId="4" applyNumberFormat="1" applyFont="1" applyFill="1" applyBorder="1" applyAlignment="1">
      <alignment horizontal="center" vertical="center" wrapText="1"/>
    </xf>
    <xf numFmtId="0" fontId="11" fillId="0" borderId="12" xfId="0" applyFont="1" applyBorder="1" applyAlignment="1">
      <alignment horizontal="center" vertical="center" wrapText="1"/>
    </xf>
    <xf numFmtId="0" fontId="11" fillId="0" borderId="12" xfId="0" applyFont="1" applyBorder="1" applyAlignment="1">
      <alignment horizontal="center" vertical="center"/>
    </xf>
    <xf numFmtId="0" fontId="12" fillId="0" borderId="12" xfId="1" applyFont="1" applyFill="1" applyBorder="1" applyAlignment="1">
      <alignment vertical="center"/>
    </xf>
    <xf numFmtId="0" fontId="11" fillId="0" borderId="6" xfId="0" applyFont="1" applyBorder="1" applyAlignment="1">
      <alignment horizontal="center" vertical="center" wrapText="1"/>
    </xf>
    <xf numFmtId="0" fontId="11" fillId="12" borderId="8" xfId="0" applyFont="1" applyFill="1" applyBorder="1" applyAlignment="1">
      <alignment horizontal="center" vertical="center"/>
    </xf>
    <xf numFmtId="1" fontId="11" fillId="7" borderId="3" xfId="4" applyNumberFormat="1" applyFont="1" applyFill="1" applyBorder="1" applyAlignment="1">
      <alignment horizontal="left" vertical="center"/>
    </xf>
    <xf numFmtId="0" fontId="11" fillId="2" borderId="26" xfId="0" applyFont="1" applyFill="1" applyBorder="1" applyAlignment="1">
      <alignment horizontal="center" vertical="center"/>
    </xf>
    <xf numFmtId="14" fontId="11" fillId="2" borderId="27" xfId="0" applyNumberFormat="1" applyFont="1" applyFill="1" applyBorder="1" applyAlignment="1">
      <alignment horizontal="center" vertical="center"/>
    </xf>
    <xf numFmtId="1" fontId="11" fillId="7" borderId="28" xfId="4" applyNumberFormat="1" applyFont="1" applyFill="1" applyBorder="1" applyAlignment="1">
      <alignment horizontal="center" vertical="center"/>
    </xf>
    <xf numFmtId="14" fontId="11" fillId="7" borderId="29" xfId="4" applyNumberFormat="1" applyFont="1" applyFill="1" applyBorder="1" applyAlignment="1">
      <alignment horizontal="center" vertical="center"/>
    </xf>
    <xf numFmtId="1" fontId="11" fillId="7" borderId="14" xfId="4" applyNumberFormat="1" applyFont="1" applyFill="1" applyBorder="1" applyAlignment="1">
      <alignment horizontal="left" vertical="center" wrapText="1"/>
    </xf>
    <xf numFmtId="1" fontId="11" fillId="7" borderId="14" xfId="4" applyNumberFormat="1" applyFont="1" applyFill="1" applyBorder="1" applyAlignment="1">
      <alignment horizontal="center" vertical="center"/>
    </xf>
    <xf numFmtId="1" fontId="11" fillId="7" borderId="23" xfId="4" applyNumberFormat="1" applyFont="1" applyFill="1" applyBorder="1" applyAlignment="1">
      <alignment horizontal="left" vertical="center" wrapText="1"/>
    </xf>
    <xf numFmtId="0" fontId="11" fillId="2" borderId="30" xfId="0" applyFont="1" applyFill="1" applyBorder="1" applyAlignment="1">
      <alignment horizontal="center" vertical="center"/>
    </xf>
    <xf numFmtId="14" fontId="11" fillId="2" borderId="25" xfId="0" applyNumberFormat="1" applyFont="1" applyFill="1" applyBorder="1" applyAlignment="1">
      <alignment horizontal="center" vertical="center"/>
    </xf>
    <xf numFmtId="14" fontId="11" fillId="7" borderId="31" xfId="4" applyNumberFormat="1" applyFont="1" applyFill="1" applyBorder="1" applyAlignment="1">
      <alignment horizontal="center" vertical="center"/>
    </xf>
    <xf numFmtId="0" fontId="11" fillId="2" borderId="12" xfId="1" applyFont="1" applyFill="1" applyBorder="1" applyAlignment="1">
      <alignment vertical="center"/>
    </xf>
    <xf numFmtId="1" fontId="11" fillId="7" borderId="32" xfId="4" applyNumberFormat="1" applyFont="1" applyFill="1" applyBorder="1" applyAlignment="1">
      <alignment horizontal="center" vertical="center"/>
    </xf>
    <xf numFmtId="0" fontId="11" fillId="2" borderId="12" xfId="1" applyFont="1" applyFill="1" applyBorder="1" applyAlignment="1">
      <alignment horizontal="center" vertical="center" wrapText="1"/>
    </xf>
    <xf numFmtId="1" fontId="14" fillId="0" borderId="6" xfId="8" applyNumberFormat="1" applyFont="1" applyBorder="1" applyAlignment="1">
      <alignment horizontal="center" vertical="center" wrapText="1"/>
    </xf>
    <xf numFmtId="14" fontId="11" fillId="7" borderId="4" xfId="4" applyNumberFormat="1" applyFont="1" applyFill="1" applyBorder="1" applyAlignment="1">
      <alignment horizontal="center" vertical="center"/>
    </xf>
    <xf numFmtId="14" fontId="11" fillId="7" borderId="34" xfId="4" applyNumberFormat="1" applyFont="1" applyFill="1" applyBorder="1" applyAlignment="1">
      <alignment horizontal="center" vertical="center"/>
    </xf>
    <xf numFmtId="0" fontId="11" fillId="2" borderId="15" xfId="1" applyFont="1" applyFill="1" applyBorder="1" applyAlignment="1">
      <alignment vertical="center" wrapText="1"/>
    </xf>
    <xf numFmtId="0" fontId="11" fillId="2" borderId="33" xfId="1" applyFont="1" applyFill="1" applyBorder="1" applyAlignment="1">
      <alignment horizontal="center" vertical="center"/>
    </xf>
    <xf numFmtId="0" fontId="11" fillId="2" borderId="15" xfId="0" applyFont="1" applyFill="1" applyBorder="1" applyAlignment="1">
      <alignment horizontal="center" vertical="center"/>
    </xf>
    <xf numFmtId="0" fontId="12" fillId="2" borderId="15" xfId="1" applyFont="1" applyFill="1" applyBorder="1" applyAlignment="1">
      <alignment horizontal="center" vertical="center"/>
    </xf>
    <xf numFmtId="0" fontId="11" fillId="2" borderId="15" xfId="1" applyFont="1" applyFill="1" applyBorder="1" applyAlignment="1">
      <alignment horizontal="center" vertical="center"/>
    </xf>
    <xf numFmtId="0" fontId="11" fillId="2" borderId="30" xfId="1" applyFont="1" applyFill="1" applyBorder="1" applyAlignment="1">
      <alignment horizontal="center" vertical="center"/>
    </xf>
    <xf numFmtId="0" fontId="13" fillId="2" borderId="15" xfId="0" applyFont="1" applyFill="1" applyBorder="1" applyAlignment="1">
      <alignment vertical="center"/>
    </xf>
    <xf numFmtId="1" fontId="11" fillId="7" borderId="35" xfId="4" applyNumberFormat="1" applyFont="1" applyFill="1" applyBorder="1" applyAlignment="1">
      <alignment horizontal="center" vertical="center"/>
    </xf>
    <xf numFmtId="1" fontId="1" fillId="7" borderId="35" xfId="1" applyNumberFormat="1" applyFill="1" applyBorder="1" applyAlignment="1">
      <alignment horizontal="center" vertical="center" wrapText="1"/>
    </xf>
    <xf numFmtId="1" fontId="11" fillId="7" borderId="35" xfId="4" applyNumberFormat="1" applyFont="1" applyFill="1" applyBorder="1" applyAlignment="1">
      <alignment horizontal="center" vertical="center" wrapText="1"/>
    </xf>
    <xf numFmtId="1" fontId="11" fillId="7" borderId="35" xfId="4" applyNumberFormat="1" applyFont="1" applyFill="1" applyBorder="1" applyAlignment="1">
      <alignment horizontal="left" vertical="center" wrapText="1"/>
    </xf>
    <xf numFmtId="0" fontId="11" fillId="2" borderId="35" xfId="1" applyFont="1" applyFill="1" applyBorder="1" applyAlignment="1">
      <alignment vertical="center" wrapText="1"/>
    </xf>
    <xf numFmtId="0" fontId="11" fillId="2" borderId="35" xfId="1" applyFont="1" applyFill="1" applyBorder="1" applyAlignment="1">
      <alignment horizontal="center" vertical="center"/>
    </xf>
    <xf numFmtId="14" fontId="11" fillId="2" borderId="35" xfId="0" applyNumberFormat="1" applyFont="1" applyFill="1" applyBorder="1" applyAlignment="1">
      <alignment horizontal="center" vertical="center"/>
    </xf>
    <xf numFmtId="1" fontId="11" fillId="2" borderId="35" xfId="1" applyNumberFormat="1" applyFont="1" applyFill="1" applyBorder="1" applyAlignment="1">
      <alignment horizontal="center" vertical="center"/>
    </xf>
    <xf numFmtId="0" fontId="11" fillId="2" borderId="35" xfId="0" applyFont="1" applyFill="1" applyBorder="1" applyAlignment="1">
      <alignment horizontal="center" vertical="center"/>
    </xf>
    <xf numFmtId="0" fontId="11" fillId="2" borderId="35" xfId="0" applyFont="1" applyFill="1" applyBorder="1" applyAlignment="1">
      <alignment horizontal="center" vertical="center" wrapText="1"/>
    </xf>
    <xf numFmtId="0" fontId="12"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3" fillId="2" borderId="35" xfId="0" applyFont="1" applyFill="1" applyBorder="1" applyAlignment="1">
      <alignment vertical="center"/>
    </xf>
    <xf numFmtId="1" fontId="11" fillId="7" borderId="30" xfId="4" applyNumberFormat="1" applyFont="1" applyFill="1" applyBorder="1" applyAlignment="1">
      <alignment horizontal="left" vertical="center" wrapText="1"/>
    </xf>
    <xf numFmtId="1" fontId="11" fillId="7" borderId="9" xfId="4" applyNumberFormat="1" applyFont="1" applyFill="1" applyBorder="1" applyAlignment="1">
      <alignment horizontal="center" vertical="center"/>
    </xf>
    <xf numFmtId="1" fontId="11" fillId="7" borderId="9" xfId="4" applyNumberFormat="1" applyFont="1" applyFill="1" applyBorder="1" applyAlignment="1">
      <alignment horizontal="center" vertical="center" wrapText="1"/>
    </xf>
    <xf numFmtId="1" fontId="11" fillId="7" borderId="37" xfId="4" applyNumberFormat="1" applyFont="1" applyFill="1" applyBorder="1" applyAlignment="1">
      <alignment horizontal="left" vertical="center" wrapText="1"/>
    </xf>
    <xf numFmtId="1" fontId="11" fillId="7" borderId="37" xfId="4" applyNumberFormat="1" applyFont="1" applyFill="1" applyBorder="1" applyAlignment="1">
      <alignment horizontal="center" vertical="center"/>
    </xf>
    <xf numFmtId="1" fontId="11" fillId="7" borderId="37" xfId="4" applyNumberFormat="1" applyFont="1" applyFill="1" applyBorder="1" applyAlignment="1">
      <alignment horizontal="center" vertical="center" wrapText="1"/>
    </xf>
    <xf numFmtId="0" fontId="9" fillId="9" borderId="13" xfId="3" applyFont="1" applyFill="1" applyBorder="1" applyAlignment="1">
      <alignment horizontal="center" vertical="center" wrapText="1"/>
    </xf>
    <xf numFmtId="0" fontId="13" fillId="2" borderId="7" xfId="0" applyFont="1" applyFill="1" applyBorder="1" applyAlignment="1">
      <alignment horizontal="center" vertical="center" wrapText="1"/>
    </xf>
    <xf numFmtId="0" fontId="11" fillId="2" borderId="7" xfId="0" applyFont="1" applyFill="1" applyBorder="1" applyAlignment="1">
      <alignment vertical="center" wrapText="1"/>
    </xf>
    <xf numFmtId="0" fontId="11" fillId="2" borderId="7" xfId="0" applyFont="1" applyFill="1" applyBorder="1" applyAlignment="1">
      <alignment horizontal="center" vertical="center"/>
    </xf>
    <xf numFmtId="0" fontId="11" fillId="2" borderId="7" xfId="1" applyFont="1" applyFill="1" applyBorder="1" applyAlignment="1">
      <alignment horizontal="center" vertical="center"/>
    </xf>
    <xf numFmtId="0" fontId="11" fillId="2" borderId="7" xfId="1" applyFont="1" applyFill="1" applyBorder="1" applyAlignment="1">
      <alignment vertical="center" wrapText="1"/>
    </xf>
    <xf numFmtId="1" fontId="14" fillId="0" borderId="7" xfId="8" applyNumberFormat="1" applyFont="1" applyBorder="1" applyAlignment="1">
      <alignment horizontal="center" vertical="center" wrapText="1"/>
    </xf>
    <xf numFmtId="0" fontId="0" fillId="0" borderId="0" xfId="0" applyAlignment="1">
      <alignment wrapText="1"/>
    </xf>
    <xf numFmtId="0" fontId="13" fillId="13" borderId="38" xfId="0" applyFont="1" applyFill="1" applyBorder="1" applyAlignment="1">
      <alignment horizontal="center" vertical="center"/>
    </xf>
    <xf numFmtId="0" fontId="10" fillId="9" borderId="9" xfId="0" applyFont="1" applyFill="1" applyBorder="1" applyAlignment="1">
      <alignment horizontal="center" vertical="center" wrapText="1"/>
    </xf>
    <xf numFmtId="0" fontId="13" fillId="13" borderId="38" xfId="0" applyFont="1" applyFill="1" applyBorder="1" applyAlignment="1">
      <alignment horizontal="center" vertical="center" wrapText="1"/>
    </xf>
    <xf numFmtId="0" fontId="13" fillId="13" borderId="38" xfId="0" applyFont="1" applyFill="1" applyBorder="1" applyAlignment="1">
      <alignment horizontal="left" vertical="center" wrapText="1"/>
    </xf>
    <xf numFmtId="1" fontId="13" fillId="14" borderId="38" xfId="0" applyNumberFormat="1"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1" fillId="2" borderId="16" xfId="0" applyFont="1" applyFill="1" applyBorder="1" applyAlignment="1">
      <alignment horizontal="center" vertical="center"/>
    </xf>
    <xf numFmtId="0" fontId="11" fillId="2" borderId="32" xfId="1" applyFont="1" applyFill="1" applyBorder="1" applyAlignment="1">
      <alignment horizontal="center" vertical="center"/>
    </xf>
    <xf numFmtId="1" fontId="11" fillId="7" borderId="16" xfId="4" applyNumberFormat="1" applyFont="1" applyFill="1" applyBorder="1" applyAlignment="1">
      <alignment horizontal="center" vertical="center" wrapText="1"/>
    </xf>
    <xf numFmtId="1" fontId="11" fillId="7" borderId="7" xfId="4" applyNumberFormat="1" applyFont="1" applyFill="1" applyBorder="1" applyAlignment="1">
      <alignment vertical="center" wrapText="1"/>
    </xf>
    <xf numFmtId="0" fontId="11" fillId="2" borderId="13" xfId="1" applyFont="1" applyFill="1" applyBorder="1" applyAlignment="1">
      <alignment vertical="center" wrapText="1"/>
    </xf>
    <xf numFmtId="0" fontId="11" fillId="0" borderId="7" xfId="0" applyFont="1" applyBorder="1" applyAlignment="1">
      <alignment vertical="center" wrapText="1"/>
    </xf>
    <xf numFmtId="0" fontId="11" fillId="0" borderId="7" xfId="1" applyFont="1" applyFill="1" applyBorder="1" applyAlignment="1">
      <alignment vertical="center" wrapText="1"/>
    </xf>
    <xf numFmtId="0" fontId="11" fillId="2" borderId="3" xfId="1" applyFont="1" applyFill="1" applyBorder="1" applyAlignment="1">
      <alignment horizontal="center" vertical="center" wrapText="1"/>
    </xf>
    <xf numFmtId="1" fontId="14" fillId="0" borderId="7" xfId="8" applyNumberFormat="1" applyFont="1" applyFill="1" applyBorder="1" applyAlignment="1">
      <alignment horizontal="center" vertical="center" wrapText="1"/>
    </xf>
    <xf numFmtId="0" fontId="16" fillId="15" borderId="10" xfId="4" applyFont="1" applyFill="1" applyBorder="1" applyAlignment="1">
      <alignment horizontal="center" vertical="center" wrapText="1"/>
    </xf>
    <xf numFmtId="0" fontId="17" fillId="0" borderId="0" xfId="0" applyFont="1"/>
    <xf numFmtId="1" fontId="18" fillId="2" borderId="7" xfId="0" applyNumberFormat="1" applyFont="1" applyFill="1" applyBorder="1" applyAlignment="1">
      <alignment horizontal="center" vertical="center"/>
    </xf>
    <xf numFmtId="0" fontId="18" fillId="2" borderId="8" xfId="0" applyFont="1" applyFill="1" applyBorder="1" applyAlignment="1">
      <alignment horizontal="center" vertical="center"/>
    </xf>
    <xf numFmtId="14" fontId="18" fillId="2" borderId="7" xfId="0" applyNumberFormat="1" applyFont="1" applyFill="1" applyBorder="1" applyAlignment="1">
      <alignment horizontal="center" vertical="center"/>
    </xf>
    <xf numFmtId="0" fontId="19" fillId="0" borderId="38" xfId="0" applyFont="1" applyBorder="1" applyAlignment="1">
      <alignment horizontal="center" vertical="center"/>
    </xf>
    <xf numFmtId="0" fontId="17" fillId="0" borderId="0" xfId="0" applyFont="1" applyAlignment="1">
      <alignment wrapText="1"/>
    </xf>
    <xf numFmtId="1" fontId="18" fillId="2" borderId="7" xfId="4" applyNumberFormat="1" applyFont="1" applyFill="1" applyBorder="1" applyAlignment="1">
      <alignment horizontal="center" vertical="center" wrapText="1"/>
    </xf>
    <xf numFmtId="1" fontId="18" fillId="0" borderId="7" xfId="4" applyNumberFormat="1" applyFont="1" applyFill="1" applyBorder="1" applyAlignment="1">
      <alignment horizontal="left" vertical="center" wrapText="1"/>
    </xf>
    <xf numFmtId="1" fontId="18" fillId="2" borderId="7" xfId="4" applyNumberFormat="1" applyFont="1" applyFill="1" applyBorder="1" applyAlignment="1">
      <alignment horizontal="left" vertical="center" wrapText="1"/>
    </xf>
    <xf numFmtId="1" fontId="18" fillId="2" borderId="7" xfId="4" applyNumberFormat="1" applyFont="1" applyFill="1" applyBorder="1" applyAlignment="1">
      <alignment horizontal="center" vertical="center"/>
    </xf>
    <xf numFmtId="0" fontId="18" fillId="2" borderId="7" xfId="4" applyNumberFormat="1" applyFont="1" applyFill="1" applyBorder="1" applyAlignment="1">
      <alignment horizontal="center" vertical="center"/>
    </xf>
    <xf numFmtId="1" fontId="18" fillId="2" borderId="28" xfId="4" applyNumberFormat="1" applyFont="1" applyFill="1" applyBorder="1" applyAlignment="1">
      <alignment horizontal="center" vertical="center"/>
    </xf>
    <xf numFmtId="1" fontId="18" fillId="2" borderId="39" xfId="4" applyNumberFormat="1" applyFont="1" applyFill="1" applyBorder="1" applyAlignment="1">
      <alignment horizontal="left" vertical="center" wrapText="1"/>
    </xf>
    <xf numFmtId="1" fontId="18" fillId="2" borderId="17" xfId="4" applyNumberFormat="1" applyFont="1" applyFill="1" applyBorder="1" applyAlignment="1">
      <alignment horizontal="center" vertical="center"/>
    </xf>
    <xf numFmtId="1" fontId="18" fillId="2" borderId="15" xfId="4" applyNumberFormat="1" applyFont="1" applyFill="1" applyBorder="1" applyAlignment="1">
      <alignment horizontal="left" vertical="center" wrapText="1"/>
    </xf>
    <xf numFmtId="0" fontId="16" fillId="15" borderId="7" xfId="3" applyFont="1" applyFill="1" applyBorder="1" applyAlignment="1">
      <alignment horizontal="center" vertical="center" wrapText="1"/>
    </xf>
    <xf numFmtId="0" fontId="9" fillId="6" borderId="7" xfId="3" applyFont="1" applyFill="1" applyBorder="1" applyAlignment="1">
      <alignment horizontal="center" vertical="center"/>
    </xf>
    <xf numFmtId="0" fontId="7" fillId="2" borderId="3"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4" xfId="0" applyFont="1" applyFill="1" applyBorder="1" applyAlignment="1">
      <alignment horizontal="center" vertical="center"/>
    </xf>
  </cellXfs>
  <cellStyles count="13">
    <cellStyle name="20% - Énfasis2" xfId="5" builtinId="34"/>
    <cellStyle name="20% - Énfasis4" xfId="4" builtinId="42"/>
    <cellStyle name="60% - Énfasis3" xfId="3" builtinId="40"/>
    <cellStyle name="60% - Énfasis3 2" xfId="11" xr:uid="{F355AB70-8969-4EA7-BFDA-598030B99323}"/>
    <cellStyle name="Hipervínculo" xfId="1" builtinId="8"/>
    <cellStyle name="Hyperlink" xfId="9" xr:uid="{00000000-000B-0000-0000-000008000000}"/>
    <cellStyle name="Millares" xfId="8" builtinId="3"/>
    <cellStyle name="Millares 2" xfId="10" xr:uid="{1FDB257F-0987-4482-9B3E-BCF1E80DE472}"/>
    <cellStyle name="Normal" xfId="0" builtinId="0"/>
    <cellStyle name="Normal 2" xfId="2" xr:uid="{00000000-0005-0000-0000-00000A000000}"/>
    <cellStyle name="Normal 2 2" xfId="7" xr:uid="{00000000-0005-0000-0000-00000B000000}"/>
    <cellStyle name="Normal 3" xfId="6" xr:uid="{00000000-0005-0000-0000-00000C000000}"/>
    <cellStyle name="Normal 3 2" xfId="12" xr:uid="{F505FF00-3C1F-4059-8183-AEE6468BB651}"/>
  </cellStyles>
  <dxfs count="47">
    <dxf>
      <fill>
        <patternFill>
          <bgColor rgb="FFFFC7CE"/>
        </patternFill>
      </fill>
    </dxf>
    <dxf>
      <fill>
        <gradientFill degree="270">
          <stop position="0">
            <color theme="9" tint="0.59999389629810485"/>
          </stop>
          <stop position="1">
            <color rgb="FF00B050"/>
          </stop>
        </gradientFill>
      </fill>
    </dxf>
    <dxf>
      <font>
        <color rgb="FF9C0006"/>
      </font>
      <fill>
        <patternFill>
          <bgColor rgb="FFFFC7CE"/>
        </patternFill>
      </fill>
    </dxf>
    <dxf>
      <fill>
        <gradientFill degree="270">
          <stop position="0">
            <color theme="9" tint="0.59999389629810485"/>
          </stop>
          <stop position="1">
            <color rgb="FF00B050"/>
          </stop>
        </gradientFill>
      </fill>
    </dxf>
    <dxf>
      <font>
        <color rgb="FF9C0006"/>
      </font>
      <fill>
        <patternFill>
          <bgColor rgb="FFFFC7CE"/>
        </patternFill>
      </fill>
    </dxf>
    <dxf>
      <fill>
        <gradientFill degree="270">
          <stop position="0">
            <color theme="9" tint="0.59999389629810485"/>
          </stop>
          <stop position="1">
            <color rgb="FF00B050"/>
          </stop>
        </gradientFill>
      </fill>
    </dxf>
    <dxf>
      <font>
        <color rgb="FF9C0006"/>
      </font>
      <fill>
        <patternFill>
          <bgColor rgb="FFFFC7CE"/>
        </patternFill>
      </fill>
    </dxf>
    <dxf>
      <font>
        <color rgb="FF9C0006"/>
      </font>
      <fill>
        <patternFill>
          <bgColor rgb="FFFFC7CE"/>
        </patternFill>
      </fill>
    </dxf>
    <dxf>
      <fill>
        <gradientFill degree="270">
          <stop position="0">
            <color theme="9" tint="0.59999389629810485"/>
          </stop>
          <stop position="1">
            <color rgb="FF00B050"/>
          </stop>
        </gradientFill>
      </fill>
    </dxf>
    <dxf>
      <fill>
        <gradientFill degree="270">
          <stop position="0">
            <color theme="9" tint="0.59999389629810485"/>
          </stop>
          <stop position="1">
            <color rgb="FF00B050"/>
          </stop>
        </gradientFill>
      </fill>
    </dxf>
    <dxf>
      <font>
        <color rgb="FF9C0006"/>
      </font>
      <fill>
        <patternFill>
          <bgColor rgb="FFFFC7CE"/>
        </patternFill>
      </fill>
    </dxf>
    <dxf>
      <font>
        <color rgb="FF9C0006"/>
      </font>
      <fill>
        <patternFill>
          <bgColor rgb="FFFFC7CE"/>
        </patternFill>
      </fill>
    </dxf>
    <dxf>
      <fill>
        <gradientFill degree="270">
          <stop position="0">
            <color theme="9" tint="0.59999389629810485"/>
          </stop>
          <stop position="1">
            <color rgb="FF00B050"/>
          </stop>
        </gradientFill>
      </fill>
    </dxf>
    <dxf>
      <font>
        <strike val="0"/>
        <outline val="0"/>
        <shadow val="0"/>
        <vertAlign val="baseline"/>
        <sz val="10"/>
        <color rgb="FF3A3838"/>
        <name val="Arial"/>
        <family val="2"/>
        <scheme val="none"/>
      </font>
      <alignment vertical="center" textRotation="0" indent="0" justifyLastLine="0" shrinkToFit="0" readingOrder="0"/>
    </dxf>
    <dxf>
      <font>
        <strike val="0"/>
        <outline val="0"/>
        <shadow val="0"/>
        <u val="none"/>
        <vertAlign val="baseline"/>
        <sz val="10"/>
        <color rgb="FF3A3838"/>
        <name val="Arial"/>
        <family val="2"/>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ertAlign val="baseline"/>
        <sz val="10"/>
        <color theme="2" tint="-0.74999237037263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2" tint="-0.74999237037263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0"/>
        <color theme="2" tint="-0.74999237037263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ertAlign val="baseline"/>
        <sz val="10"/>
        <color theme="2" tint="-0.74999237037263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ertAlign val="baseline"/>
        <sz val="10"/>
        <color theme="2" tint="-0.749992370372631"/>
        <name val="Arial"/>
        <family val="2"/>
        <scheme val="none"/>
      </font>
      <fill>
        <patternFill patternType="solid">
          <fgColor indexed="64"/>
          <bgColor theme="0"/>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ertAlign val="baseline"/>
        <sz val="10"/>
        <color theme="2" tint="-0.749992370372631"/>
        <name val="Arial"/>
        <family val="2"/>
        <scheme val="none"/>
      </font>
      <fill>
        <patternFill patternType="solid">
          <fgColor indexed="64"/>
          <bgColor theme="0"/>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numFmt numFmtId="1" formatCode="0"/>
      <fill>
        <patternFill patternType="solid">
          <fgColor indexed="64"/>
          <bgColor theme="6"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2" tint="-0.749992370372631"/>
        <name val="Arial"/>
        <family val="2"/>
        <scheme val="none"/>
      </font>
      <fill>
        <patternFill patternType="solid">
          <fgColor indexed="64"/>
          <bgColor theme="6" tint="0.79998168889431442"/>
        </patternFill>
      </fill>
      <alignment horizontal="center" vertical="center" textRotation="0" wrapText="0" indent="0" justifyLastLine="0" shrinkToFit="0" readingOrder="0"/>
      <border diagonalUp="0" diagonalDown="0">
        <left style="thin">
          <color theme="1"/>
        </left>
        <right style="thin">
          <color theme="1"/>
        </right>
        <top style="thin">
          <color theme="1"/>
        </top>
        <bottom style="thin">
          <color theme="1"/>
        </bottom>
        <vertical style="thin">
          <color theme="1"/>
        </vertical>
        <horizontal style="thin">
          <color theme="1"/>
        </horizontal>
      </border>
    </dxf>
    <dxf>
      <border outline="0">
        <top style="thin">
          <color rgb="FFA6A6A6"/>
        </top>
      </border>
    </dxf>
    <dxf>
      <border outline="0">
        <left style="thin">
          <color rgb="FFA6A6A6"/>
        </left>
        <right style="thin">
          <color rgb="FFA6A6A6"/>
        </right>
        <top style="thin">
          <color rgb="FFA6A6A6"/>
        </top>
        <bottom style="thin">
          <color rgb="FFA6A6A6"/>
        </bottom>
      </border>
    </dxf>
    <dxf>
      <font>
        <strike val="0"/>
        <outline val="0"/>
        <shadow val="0"/>
        <vertAlign val="baseline"/>
        <sz val="10"/>
        <color rgb="FF3A3838"/>
        <name val="Arial"/>
        <family val="2"/>
        <scheme val="none"/>
      </font>
      <alignment vertical="center" textRotation="0" indent="0" justifyLastLine="0" shrinkToFit="0" readingOrder="0"/>
    </dxf>
    <dxf>
      <border>
        <bottom style="thin">
          <color theme="1"/>
        </bottom>
      </border>
    </dxf>
    <dxf>
      <font>
        <b/>
        <i val="0"/>
        <strike val="0"/>
        <condense val="0"/>
        <extend val="0"/>
        <outline val="0"/>
        <shadow val="0"/>
        <u val="none"/>
        <vertAlign val="baseline"/>
        <sz val="10"/>
        <color theme="0"/>
        <name val="Arial"/>
        <family val="2"/>
        <scheme val="none"/>
      </font>
      <fill>
        <patternFill patternType="solid">
          <fgColor indexed="64"/>
          <bgColor theme="8" tint="-0.499984740745262"/>
        </patternFill>
      </fill>
      <alignment horizontal="center" vertical="center" textRotation="0" wrapText="1" indent="0" justifyLastLine="0" shrinkToFit="0" readingOrder="0"/>
      <border diagonalUp="0" diagonalDown="0">
        <left style="thin">
          <color theme="1"/>
        </left>
        <right style="thin">
          <color theme="1"/>
        </right>
        <top/>
        <bottom/>
        <vertical style="thin">
          <color theme="1"/>
        </vertical>
        <horizontal style="thin">
          <color theme="1"/>
        </horizontal>
      </border>
    </dxf>
  </dxfs>
  <tableStyles count="0" defaultTableStyle="TableStyleMedium2" defaultPivotStyle="PivotStyleLight16"/>
  <colors>
    <mruColors>
      <color rgb="FFFFD9D9"/>
      <color rgb="FFFEF8F4"/>
      <color rgb="FFD5FFE8"/>
      <color rgb="FFFFFCF3"/>
      <color rgb="FFECF4FA"/>
      <color rgb="FFF0F0F0"/>
      <color rgb="FFEAF4E4"/>
      <color rgb="FFFFF9E7"/>
      <color rgb="FFFF89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619760</xdr:colOff>
      <xdr:row>0</xdr:row>
      <xdr:rowOff>0</xdr:rowOff>
    </xdr:from>
    <xdr:ext cx="1629931" cy="831176"/>
    <xdr:pic>
      <xdr:nvPicPr>
        <xdr:cNvPr id="4" name="Imagen 3">
          <a:extLst>
            <a:ext uri="{FF2B5EF4-FFF2-40B4-BE49-F238E27FC236}">
              <a16:creationId xmlns:a16="http://schemas.microsoft.com/office/drawing/2014/main" id="{F115A57F-CB35-D943-9945-717B013CA9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5360" y="0"/>
          <a:ext cx="1629931" cy="83117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millia/Downloads/Matriz%20Seguimiento%20PQR%20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famillia/Downloads/Matriz%20Seguimiento%20PQR%202024%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famillia/Downloads/Matriz%20Seguimiento%20PQR%20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ducacionbogota-my.sharepoint.com/Users/JUANZAM/AppData/Local/Microsoft/Windows/INetCache/Content.Outlook/9N2MREST/Matriz%20Reporte%20Reubicaciones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_Autorizado"/>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_Autorizado"/>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_Autorizado"/>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_Reubicación"/>
      <sheetName val="Consolidados_Reubicación"/>
      <sheetName val="Listas"/>
      <sheetName val="Matriz Reporte Reubicaciones2"/>
      <sheetName val="_Matriz_Reporte_Reubicaciones_3"/>
      <sheetName val="_Matriz_Reporte_Reubicaciones_2"/>
      <sheetName val="_Matriz_Reporte_Reubicaciones_4"/>
      <sheetName val="_Matriz_Reporte_Reubicaciones_5"/>
      <sheetName val="_Matriz_Reporte_Reubicaciones_6"/>
      <sheetName val="_Matriz_Reporte_Reubicaciones_7"/>
      <sheetName val="_Matriz_Reporte_Reubicaciones_8"/>
      <sheetName val="_Matriz_Reporte_Reubicaciones_9"/>
      <sheetName val="Datos"/>
      <sheetName val="_Matriz_Reporte_Reubicacione_12"/>
      <sheetName val="_Matriz_Reporte_Reubicacione_10"/>
      <sheetName val="_Matriz_Reporte_Reubicacione_11"/>
      <sheetName val="Matriz%20Reporte%20Reubicacione"/>
      <sheetName val="_Matriz_Reporte_Reubicacione_13"/>
      <sheetName val="_Matriz_Reporte_Reubicacione_14"/>
      <sheetName val="_Matriz_Reporte_Reubicacione_15"/>
      <sheetName val="Matriz Reporte Reubicaciones2.x"/>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B43370-C10C-A34F-AE50-29FE04C75D0D}" name="Tabla13" displayName="Tabla13" ref="E8:AG63" totalsRowShown="0" headerRowDxfId="46" dataDxfId="44" headerRowBorderDxfId="45" tableBorderDxfId="43" totalsRowBorderDxfId="42">
  <autoFilter ref="E8:AG63" xr:uid="{78B43370-C10C-A34F-AE50-29FE04C75D0D}"/>
  <tableColumns count="29">
    <tableColumn id="75" xr3:uid="{688B1289-DA1E-6646-BCBD-E39CCAB7FC88}" name="FECHA DE RECEPCIÓN" dataDxfId="41" dataCellStyle="20% - Énfasis4"/>
    <tableColumn id="7" xr3:uid="{771E8540-A74A-FE4C-B47C-031A5F118F88}" name="NOMBRE DE QUIÉN REPORTA" dataDxfId="40" dataCellStyle="20% - Énfasis4"/>
    <tableColumn id="2" xr3:uid="{1DB971D7-505F-5847-987F-5897E2D33101}" name="ACTOR" dataDxfId="39" dataCellStyle="20% - Énfasis4"/>
    <tableColumn id="3" xr3:uid="{02988AB0-57A8-CD4C-AD45-349861C2E4A5}" name="TELÉFONO DE CONTACTO" dataDxfId="38" dataCellStyle="20% - Énfasis4"/>
    <tableColumn id="4" xr3:uid="{904E2E98-C551-4946-BD53-E70E74771C24}" name="E_mail" dataDxfId="37" dataCellStyle="20% - Énfasis4"/>
    <tableColumn id="17" xr3:uid="{BD96E6E0-74BF-B245-8379-AD8F38BB05F0}" name="LOCALIDAD" dataDxfId="36" dataCellStyle="20% - Énfasis4"/>
    <tableColumn id="20" xr3:uid="{0931D3FC-A65B-EB40-89BF-FE53D42DFFF9}" name="DANE 12" dataDxfId="35" dataCellStyle="20% - Énfasis4"/>
    <tableColumn id="18" xr3:uid="{C0093432-B988-524F-9311-547219A11551}" name="NOMBRE IED" dataDxfId="34" dataCellStyle="20% - Énfasis4"/>
    <tableColumn id="21" xr3:uid="{0AD331CA-1596-7348-9B8B-F14DD02F3CA8}" name="SEDE EDUCATIVA" dataDxfId="33" dataCellStyle="20% - Énfasis4"/>
    <tableColumn id="24" xr3:uid="{62FF305C-2253-FE4B-B07C-F27649F39890}" name="CONSECUTIVO SEDE" dataDxfId="32" dataCellStyle="20% - Énfasis4"/>
    <tableColumn id="25" xr3:uid="{3EE7BA28-49E3-A144-AB3C-70C84869BFF6}" name="JORNADA EDUCATIVA" dataDxfId="31" dataCellStyle="20% - Énfasis4"/>
    <tableColumn id="23" xr3:uid="{9378BBDB-7E16-6B44-9245-1314C60A623D}" name="SITIO DE ENTREGA" dataDxfId="30" dataCellStyle="20% - Énfasis4"/>
    <tableColumn id="22" xr3:uid="{391E1BF2-6813-CC40-A985-3C3A6363C0A7}" name="JORNADA ENTREGA" dataDxfId="29" dataCellStyle="20% - Énfasis4"/>
    <tableColumn id="19" xr3:uid="{AF4A8C67-7109-6043-AC22-F809432B63F0}" name="MODALIDAD DE ENTREGA" dataDxfId="28" dataCellStyle="20% - Énfasis4"/>
    <tableColumn id="5" xr3:uid="{F732D47D-78D1-8147-9FA3-6E390196C965}" name="DESCRIPCIÓN DE LA QUEJA" dataDxfId="27" dataCellStyle="20% - Énfasis4"/>
    <tableColumn id="14" xr3:uid="{DCE9F69D-2738-A64D-8288-DD2BC2F94569}" name="TIPO" dataDxfId="26" dataCellStyle="20% - Énfasis4"/>
    <tableColumn id="6" xr3:uid="{652B717D-5C22-7D4D-B1E5-784F5EC15136}" name="SIGLA PQR" dataDxfId="25" dataCellStyle="20% - Énfasis4"/>
    <tableColumn id="8" xr3:uid="{326B5C50-4830-4199-9069-F094EB07CDC7}" name="SUBCATEGORÍA" dataDxfId="24" dataCellStyle="20% - Énfasis4"/>
    <tableColumn id="77" xr3:uid="{F0772685-DC36-AB4F-B48D-98FB7CE31BDD}" name="RESPUESTA / TRATAMIENTO" dataDxfId="23" dataCellStyle="Hipervínculo"/>
    <tableColumn id="83" xr3:uid="{2D60D857-043B-B54B-A11F-A542AFC5B5F5}" name="RESPONSABLE RESPUESTA" dataDxfId="22" dataCellStyle="Hipervínculo"/>
    <tableColumn id="15" xr3:uid="{27747FA8-A687-2C4A-9440-A7EA4AFB6795}" name="FECHA DE RESPUESTA " dataDxfId="21" dataCellStyle="Hipervínculo"/>
    <tableColumn id="16" xr3:uid="{E674B9C6-ADF1-FA4E-9799-FB47A21D59CE}" name="SEMAFORO" dataDxfId="20" dataCellStyle="Hipervínculo">
      <calculatedColumnFormula>IF(Tabla13[[#This Row],[ESTADO]]="Finalizado","OK",IF(Tabla13[[#This Row],[FECHA DE RESPUESTA ]]="","Pendiente",IF(Tabla13[[#This Row],[ESTADO]]="Abierta","En seguimiento",IFERROR(Tabla13[[#This Row],[FECHA DE RESPUESTA ]]-TODAY(),"Validar"))))</calculatedColumnFormula>
    </tableColumn>
    <tableColumn id="27" xr3:uid="{84446AAA-81DD-7C46-B026-1910BC9F5799}" name="ESTADO" dataDxfId="19" dataCellStyle="Hipervínculo"/>
    <tableColumn id="9" xr3:uid="{EA505B52-51E1-4BAA-8FB1-FC9D7FAEF5D1}" name="OBSERVACIONES DEL ESTADO" dataDxfId="18"/>
    <tableColumn id="87" xr3:uid="{5DC88C37-E56D-644A-A255-7DF0CE13865D}" name="DE SALIDA" dataDxfId="17" dataCellStyle="Hipervínculo"/>
    <tableColumn id="88" xr3:uid="{738B8B78-9DB3-904F-B933-E088B439B957}" name="¿REQUIERE PLAN DE ACCIÓN?" dataDxfId="16" dataCellStyle="Hipervínculo"/>
    <tableColumn id="89" xr3:uid="{4F75A725-7697-E34A-BA39-E8B410E47D12}" name="CÓDIGO PLAN DE ACCIÓN" dataDxfId="15" dataCellStyle="Hipervínculo"/>
    <tableColumn id="28" xr3:uid="{893C04AB-529C-5640-BEAE-49BD8D8F0FE9}" name="ESTADO PLAN DE ACCIÓN" dataDxfId="14"/>
    <tableColumn id="1" xr3:uid="{77A1ADD0-0F03-774D-B679-FF6CB9E97323}" name="SOPORTES PENDIENTES" dataDxfId="13"/>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mercadoyeison01@gmail.com" TargetMode="External"/><Relationship Id="rId21" Type="http://schemas.openxmlformats.org/officeDocument/2006/relationships/hyperlink" Target="mailto:cedelsalitre11@educacionbogota.edu.co" TargetMode="External"/><Relationship Id="rId42" Type="http://schemas.openxmlformats.org/officeDocument/2006/relationships/hyperlink" Target="mailto:carlosjoseperezamarillo@gmail.com" TargetMode="External"/><Relationship Id="rId47" Type="http://schemas.openxmlformats.org/officeDocument/2006/relationships/hyperlink" Target="mailto:ireguca25@gmail.com" TargetMode="External"/><Relationship Id="rId63" Type="http://schemas.openxmlformats.org/officeDocument/2006/relationships/hyperlink" Target="mailto:mmercadom@educacionbogota.gov.co" TargetMode="External"/><Relationship Id="rId68" Type="http://schemas.openxmlformats.org/officeDocument/2006/relationships/hyperlink" Target="mailto:mylycasta@gmail.com%3e" TargetMode="External"/><Relationship Id="rId16" Type="http://schemas.openxmlformats.org/officeDocument/2006/relationships/hyperlink" Target="mailto:heidymil@gmail.com" TargetMode="External"/><Relationship Id="rId11" Type="http://schemas.openxmlformats.org/officeDocument/2006/relationships/hyperlink" Target="mailto:atencion@alimentosparaaprender.gov.co" TargetMode="External"/><Relationship Id="rId24" Type="http://schemas.openxmlformats.org/officeDocument/2006/relationships/hyperlink" Target="mailto:Zipa048@hotmail.com" TargetMode="External"/><Relationship Id="rId32" Type="http://schemas.openxmlformats.org/officeDocument/2006/relationships/hyperlink" Target="mailto:jsalazarl@educacionbogota.gov.co" TargetMode="External"/><Relationship Id="rId37" Type="http://schemas.openxmlformats.org/officeDocument/2006/relationships/hyperlink" Target="mailto:comercial@mroresources.com" TargetMode="External"/><Relationship Id="rId40" Type="http://schemas.openxmlformats.org/officeDocument/2006/relationships/hyperlink" Target="mailto:wilsonoachu@hotmail.com" TargetMode="External"/><Relationship Id="rId45" Type="http://schemas.openxmlformats.org/officeDocument/2006/relationships/hyperlink" Target="mailto:sandrapaolamontoyaospitia@gmail.com" TargetMode="External"/><Relationship Id="rId53" Type="http://schemas.openxmlformats.org/officeDocument/2006/relationships/hyperlink" Target="mailto:wilsonoachu@hotmail.com" TargetMode="External"/><Relationship Id="rId58" Type="http://schemas.openxmlformats.org/officeDocument/2006/relationships/hyperlink" Target="mailto:yeny.gonzalez%7C10@gmail.com" TargetMode="External"/><Relationship Id="rId66" Type="http://schemas.openxmlformats.org/officeDocument/2006/relationships/hyperlink" Target="mailto:mmercadom@educacionbogota.gov.co" TargetMode="External"/><Relationship Id="rId74" Type="http://schemas.openxmlformats.org/officeDocument/2006/relationships/hyperlink" Target="mailto:escdisanrafael8@educacionbogota.edu.co" TargetMode="External"/><Relationship Id="rId79" Type="http://schemas.openxmlformats.org/officeDocument/2006/relationships/drawing" Target="../drawings/drawing1.xml"/><Relationship Id="rId5" Type="http://schemas.openxmlformats.org/officeDocument/2006/relationships/hyperlink" Target="mailto:atencion@alimentosparaapreder.gov.co" TargetMode="External"/><Relationship Id="rId61" Type="http://schemas.openxmlformats.org/officeDocument/2006/relationships/hyperlink" Target="mailto:veedurias@cidtei.com" TargetMode="External"/><Relationship Id="rId19" Type="http://schemas.openxmlformats.org/officeDocument/2006/relationships/hyperlink" Target="mailto:coldijosejoaquinca4@educacionbogota.edu.co" TargetMode="External"/><Relationship Id="rId14" Type="http://schemas.openxmlformats.org/officeDocument/2006/relationships/hyperlink" Target="mailto:mayjo2730@gmail.com" TargetMode="External"/><Relationship Id="rId22" Type="http://schemas.openxmlformats.org/officeDocument/2006/relationships/hyperlink" Target="mailto:bmorenot1@hormail.com" TargetMode="External"/><Relationship Id="rId27" Type="http://schemas.openxmlformats.org/officeDocument/2006/relationships/hyperlink" Target="mailto:servitejorgecaicedo@hotmail.com" TargetMode="External"/><Relationship Id="rId30" Type="http://schemas.openxmlformats.org/officeDocument/2006/relationships/hyperlink" Target="mailto:cedjosemanuelrest16@educacionbogota.edu.co" TargetMode="External"/><Relationship Id="rId35" Type="http://schemas.openxmlformats.org/officeDocument/2006/relationships/hyperlink" Target="mailto:maryalecespedes@gmail.com" TargetMode="External"/><Relationship Id="rId43" Type="http://schemas.openxmlformats.org/officeDocument/2006/relationships/hyperlink" Target="mailto:guitarra86349@gmail.com" TargetMode="External"/><Relationship Id="rId48" Type="http://schemas.openxmlformats.org/officeDocument/2006/relationships/hyperlink" Target="mailto:guitarra86349@gmail.com" TargetMode="External"/><Relationship Id="rId56" Type="http://schemas.openxmlformats.org/officeDocument/2006/relationships/hyperlink" Target="mailto:berenico16@yahoo.com" TargetMode="External"/><Relationship Id="rId64" Type="http://schemas.openxmlformats.org/officeDocument/2006/relationships/hyperlink" Target="mailto:pgaleano@educacionbogota.gov.co" TargetMode="External"/><Relationship Id="rId69" Type="http://schemas.openxmlformats.org/officeDocument/2006/relationships/hyperlink" Target="mailto:coldirodrigolarabo19@educacionbogota.edu.co" TargetMode="External"/><Relationship Id="rId77" Type="http://schemas.openxmlformats.org/officeDocument/2006/relationships/hyperlink" Target="mailto:iedusminia@educacionbogota.edu.co" TargetMode="External"/><Relationship Id="rId8" Type="http://schemas.openxmlformats.org/officeDocument/2006/relationships/hyperlink" Target="mailto:coldigustavomorale11@redpe.edu.co" TargetMode="External"/><Relationship Id="rId51" Type="http://schemas.openxmlformats.org/officeDocument/2006/relationships/hyperlink" Target="mailto:maryalecespedes@gmail.com" TargetMode="External"/><Relationship Id="rId72" Type="http://schemas.openxmlformats.org/officeDocument/2006/relationships/hyperlink" Target="mailto:iedmanuelabeltran13@educacionbogota.edu.co" TargetMode="External"/><Relationship Id="rId80" Type="http://schemas.openxmlformats.org/officeDocument/2006/relationships/table" Target="../tables/table1.xml"/><Relationship Id="rId3" Type="http://schemas.openxmlformats.org/officeDocument/2006/relationships/hyperlink" Target="mailto:coldinestorforeroa10@redp.edu.co" TargetMode="External"/><Relationship Id="rId12" Type="http://schemas.openxmlformats.org/officeDocument/2006/relationships/hyperlink" Target="mailto:escdirufinojosecue6@educacionbogota.edu.com" TargetMode="External"/><Relationship Id="rId17" Type="http://schemas.openxmlformats.org/officeDocument/2006/relationships/hyperlink" Target="mailto:bmorenot1@hormail.com" TargetMode="External"/><Relationship Id="rId25" Type="http://schemas.openxmlformats.org/officeDocument/2006/relationships/hyperlink" Target="mailto:marineytorres@gmail.com" TargetMode="External"/><Relationship Id="rId33" Type="http://schemas.openxmlformats.org/officeDocument/2006/relationships/hyperlink" Target="mailto:yigli_18@hotmail.com" TargetMode="External"/><Relationship Id="rId38" Type="http://schemas.openxmlformats.org/officeDocument/2006/relationships/hyperlink" Target="mailto:marilinsierra01@gmail.com" TargetMode="External"/><Relationship Id="rId46" Type="http://schemas.openxmlformats.org/officeDocument/2006/relationships/hyperlink" Target="mailto:rociotorreslopez76@gmail.com" TargetMode="External"/><Relationship Id="rId59" Type="http://schemas.openxmlformats.org/officeDocument/2006/relationships/hyperlink" Target="mailto:injrodriguezde@gmail.com" TargetMode="External"/><Relationship Id="rId67" Type="http://schemas.openxmlformats.org/officeDocument/2006/relationships/hyperlink" Target="mailto:mmercadom@educacionbogota.gov.co" TargetMode="External"/><Relationship Id="rId20" Type="http://schemas.openxmlformats.org/officeDocument/2006/relationships/hyperlink" Target="mailto:djimenezp@educacionbogota.edu.co" TargetMode="External"/><Relationship Id="rId41" Type="http://schemas.openxmlformats.org/officeDocument/2006/relationships/hyperlink" Target="mailto:intdirepdeguatemal10@educacionbogota.edu.co" TargetMode="External"/><Relationship Id="rId54" Type="http://schemas.openxmlformats.org/officeDocument/2006/relationships/hyperlink" Target="mailto:atencion@alimentosparaaprender.gov.co" TargetMode="External"/><Relationship Id="rId62" Type="http://schemas.openxmlformats.org/officeDocument/2006/relationships/hyperlink" Target="mailto:coldisimonbolivar10@educacionbogota.edu.co" TargetMode="External"/><Relationship Id="rId70" Type="http://schemas.openxmlformats.org/officeDocument/2006/relationships/hyperlink" Target="mailto:cedjosemanuelrest16@educacionbogota.edu.co" TargetMode="External"/><Relationship Id="rId75" Type="http://schemas.openxmlformats.org/officeDocument/2006/relationships/hyperlink" Target="mailto:lucy.ta.28@hotmail.com" TargetMode="External"/><Relationship Id="rId1" Type="http://schemas.openxmlformats.org/officeDocument/2006/relationships/hyperlink" Target="mailto:llome201309@gmail.com" TargetMode="External"/><Relationship Id="rId6" Type="http://schemas.openxmlformats.org/officeDocument/2006/relationships/hyperlink" Target="mailto:olgaluciafrayle@gmail.com" TargetMode="External"/><Relationship Id="rId15" Type="http://schemas.openxmlformats.org/officeDocument/2006/relationships/hyperlink" Target="mailto:ladyrg1990@hotmail.com" TargetMode="External"/><Relationship Id="rId23" Type="http://schemas.openxmlformats.org/officeDocument/2006/relationships/hyperlink" Target="mailto:odinoscuro89@yahoo.com" TargetMode="External"/><Relationship Id="rId28" Type="http://schemas.openxmlformats.org/officeDocument/2006/relationships/hyperlink" Target="mailto:wilsonpachu@hotmail.com" TargetMode="External"/><Relationship Id="rId36" Type="http://schemas.openxmlformats.org/officeDocument/2006/relationships/hyperlink" Target="mailto:brostos7@gmail.com" TargetMode="External"/><Relationship Id="rId49" Type="http://schemas.openxmlformats.org/officeDocument/2006/relationships/hyperlink" Target="mailto:aidin122703@gmail.com" TargetMode="External"/><Relationship Id="rId57" Type="http://schemas.openxmlformats.org/officeDocument/2006/relationships/hyperlink" Target="mailto:ndiaz20071102@gmail.com" TargetMode="External"/><Relationship Id="rId10" Type="http://schemas.openxmlformats.org/officeDocument/2006/relationships/hyperlink" Target="mailto:wilsonpachu@hotmail.com" TargetMode="External"/><Relationship Id="rId31" Type="http://schemas.openxmlformats.org/officeDocument/2006/relationships/hyperlink" Target="mailto:mmercadom@educacionbogota.gov.co" TargetMode="External"/><Relationship Id="rId44" Type="http://schemas.openxmlformats.org/officeDocument/2006/relationships/hyperlink" Target="mailto:Celso.Ramirez@icbf.gov.co" TargetMode="External"/><Relationship Id="rId52" Type="http://schemas.openxmlformats.org/officeDocument/2006/relationships/hyperlink" Target="mailto:iangarita@educacionbogota.edu.co" TargetMode="External"/><Relationship Id="rId60" Type="http://schemas.openxmlformats.org/officeDocument/2006/relationships/hyperlink" Target="mailto:joseles1788@gmail.com" TargetMode="External"/><Relationship Id="rId65" Type="http://schemas.openxmlformats.org/officeDocument/2006/relationships/hyperlink" Target="mailto:jsalazarl@educacionbogota.gov.co" TargetMode="External"/><Relationship Id="rId73" Type="http://schemas.openxmlformats.org/officeDocument/2006/relationships/hyperlink" Target="mailto:cedtomadams8@educacionbogota.edu.co" TargetMode="External"/><Relationship Id="rId78" Type="http://schemas.openxmlformats.org/officeDocument/2006/relationships/printerSettings" Target="../printerSettings/printerSettings1.bin"/><Relationship Id="rId4" Type="http://schemas.openxmlformats.org/officeDocument/2006/relationships/hyperlink" Target="mailto:cededuardosantos14@educacionbogota.edu.co" TargetMode="External"/><Relationship Id="rId9" Type="http://schemas.openxmlformats.org/officeDocument/2006/relationships/hyperlink" Target="mailto:lpinzonp@educacionbogota.gov.co" TargetMode="External"/><Relationship Id="rId13" Type="http://schemas.openxmlformats.org/officeDocument/2006/relationships/hyperlink" Target="mailto:guiselle103@hotmail.com" TargetMode="External"/><Relationship Id="rId18" Type="http://schemas.openxmlformats.org/officeDocument/2006/relationships/hyperlink" Target="mailto:cadel9@educacionbogota.edu.co" TargetMode="External"/><Relationship Id="rId39" Type="http://schemas.openxmlformats.org/officeDocument/2006/relationships/hyperlink" Target="mailto:wilsonoachu@hotmail.com" TargetMode="External"/><Relationship Id="rId34" Type="http://schemas.openxmlformats.org/officeDocument/2006/relationships/hyperlink" Target="mailto:meibi1027@hotmail.com" TargetMode="External"/><Relationship Id="rId50" Type="http://schemas.openxmlformats.org/officeDocument/2006/relationships/hyperlink" Target="mailto:cedtabora10@educacionbogota.edu.co" TargetMode="External"/><Relationship Id="rId55" Type="http://schemas.openxmlformats.org/officeDocument/2006/relationships/hyperlink" Target="mailto:atencion@alimentosparaaprender.gov.co" TargetMode="External"/><Relationship Id="rId76" Type="http://schemas.openxmlformats.org/officeDocument/2006/relationships/hyperlink" Target="mailto:escdinvacolombia11@educacionbogota.edu.co" TargetMode="External"/><Relationship Id="rId7" Type="http://schemas.openxmlformats.org/officeDocument/2006/relationships/hyperlink" Target="mailto:didiervaron1984@gmail.com" TargetMode="External"/><Relationship Id="rId71" Type="http://schemas.openxmlformats.org/officeDocument/2006/relationships/hyperlink" Target="mailto:insdialuiseduardomor@educacionbogota.edu.co" TargetMode="External"/><Relationship Id="rId2" Type="http://schemas.openxmlformats.org/officeDocument/2006/relationships/hyperlink" Target="mailto:betinmundial@gmail.com" TargetMode="External"/><Relationship Id="rId29" Type="http://schemas.openxmlformats.org/officeDocument/2006/relationships/hyperlink" Target="mailto:brostos7@gmail.com"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mailto:marvipine@gmail.com" TargetMode="External"/><Relationship Id="rId21" Type="http://schemas.openxmlformats.org/officeDocument/2006/relationships/hyperlink" Target="mailto:velacorrea@yahoo.es" TargetMode="External"/><Relationship Id="rId42" Type="http://schemas.openxmlformats.org/officeDocument/2006/relationships/hyperlink" Target="mailto:eryito281@gmail.com" TargetMode="External"/><Relationship Id="rId63" Type="http://schemas.openxmlformats.org/officeDocument/2006/relationships/hyperlink" Target="mailto:laramargarita899@gmail.com" TargetMode="External"/><Relationship Id="rId84" Type="http://schemas.openxmlformats.org/officeDocument/2006/relationships/hyperlink" Target="mailto:Cargoteoremas@gmail.com" TargetMode="External"/><Relationship Id="rId138" Type="http://schemas.openxmlformats.org/officeDocument/2006/relationships/hyperlink" Target="mailto:jirl41@hotmail.com" TargetMode="External"/><Relationship Id="rId16" Type="http://schemas.openxmlformats.org/officeDocument/2006/relationships/hyperlink" Target="mailto:leidys723350@hotmail.com" TargetMode="External"/><Relationship Id="rId107" Type="http://schemas.openxmlformats.org/officeDocument/2006/relationships/hyperlink" Target="mailto:cadel8@educacionbogota.edu.co" TargetMode="External"/><Relationship Id="rId11" Type="http://schemas.openxmlformats.org/officeDocument/2006/relationships/hyperlink" Target="mailto:ivanrui7831@gmail.com" TargetMode="External"/><Relationship Id="rId32" Type="http://schemas.openxmlformats.org/officeDocument/2006/relationships/hyperlink" Target="mailto:tsocialbosco2@fundaciondonbosco.org" TargetMode="External"/><Relationship Id="rId37" Type="http://schemas.openxmlformats.org/officeDocument/2006/relationships/hyperlink" Target="mailto:administracion.josemariavelaz@feyalegria.org.co" TargetMode="External"/><Relationship Id="rId53" Type="http://schemas.openxmlformats.org/officeDocument/2006/relationships/hyperlink" Target="mailto:breen0421@hotmail.com" TargetMode="External"/><Relationship Id="rId58" Type="http://schemas.openxmlformats.org/officeDocument/2006/relationships/hyperlink" Target="mailto:jhonpigo201989@gmail.com" TargetMode="External"/><Relationship Id="rId74" Type="http://schemas.openxmlformats.org/officeDocument/2006/relationships/hyperlink" Target="mailto:cedsanjose8@educacionbogota.edu.co%3e" TargetMode="External"/><Relationship Id="rId79" Type="http://schemas.openxmlformats.org/officeDocument/2006/relationships/hyperlink" Target="mailto:Mercaderistastefany@gmail.com" TargetMode="External"/><Relationship Id="rId102" Type="http://schemas.openxmlformats.org/officeDocument/2006/relationships/hyperlink" Target="mailto:cduquev@educacionbogota.edu.co" TargetMode="External"/><Relationship Id="rId123" Type="http://schemas.openxmlformats.org/officeDocument/2006/relationships/hyperlink" Target="mailto:neccson@hotmail.com" TargetMode="External"/><Relationship Id="rId128" Type="http://schemas.openxmlformats.org/officeDocument/2006/relationships/hyperlink" Target="mailto:yiyico94@hotmail.es" TargetMode="External"/><Relationship Id="rId5" Type="http://schemas.openxmlformats.org/officeDocument/2006/relationships/hyperlink" Target="mailto:administracion.sanignacio@feyalegria.org.co" TargetMode="External"/><Relationship Id="rId90" Type="http://schemas.openxmlformats.org/officeDocument/2006/relationships/hyperlink" Target="mailto:Johanna9940@hotmail.com" TargetMode="External"/><Relationship Id="rId95" Type="http://schemas.openxmlformats.org/officeDocument/2006/relationships/hyperlink" Target="mailto:karolaynestudiante@gmail.com" TargetMode="External"/><Relationship Id="rId22" Type="http://schemas.openxmlformats.org/officeDocument/2006/relationships/hyperlink" Target="mailto:aalbamery6@gmail.com" TargetMode="External"/><Relationship Id="rId27" Type="http://schemas.openxmlformats.org/officeDocument/2006/relationships/hyperlink" Target="mailto:evanegasg@educacionbogota.edu.co" TargetMode="External"/><Relationship Id="rId43" Type="http://schemas.openxmlformats.org/officeDocument/2006/relationships/hyperlink" Target="mailto:anabellaharol@gmail.com" TargetMode="External"/><Relationship Id="rId48" Type="http://schemas.openxmlformats.org/officeDocument/2006/relationships/hyperlink" Target="mailto:liyodibe@hotmail.com" TargetMode="External"/><Relationship Id="rId64" Type="http://schemas.openxmlformats.org/officeDocument/2006/relationships/hyperlink" Target="mailto:liyodibe@hotmail.com" TargetMode="External"/><Relationship Id="rId69" Type="http://schemas.openxmlformats.org/officeDocument/2006/relationships/hyperlink" Target="mailto:cedmarruecosymoli18@educacionbogota.edu.co" TargetMode="External"/><Relationship Id="rId113" Type="http://schemas.openxmlformats.org/officeDocument/2006/relationships/hyperlink" Target="mailto:cedsanpedroclaver8@educacionbogota.edu.co" TargetMode="External"/><Relationship Id="rId118" Type="http://schemas.openxmlformats.org/officeDocument/2006/relationships/hyperlink" Target="mailto:colnarestrepomilla18@educacionbogota.edu.co" TargetMode="External"/><Relationship Id="rId134" Type="http://schemas.openxmlformats.org/officeDocument/2006/relationships/hyperlink" Target="mailto:atencion@uapa-pae.gov.co" TargetMode="External"/><Relationship Id="rId139" Type="http://schemas.openxmlformats.org/officeDocument/2006/relationships/hyperlink" Target="mailto:atencion@uapa-pae.gov.co" TargetMode="External"/><Relationship Id="rId80" Type="http://schemas.openxmlformats.org/officeDocument/2006/relationships/hyperlink" Target="mailto:pv.juandavid@colegionicolasesguerra.edi" TargetMode="External"/><Relationship Id="rId85" Type="http://schemas.openxmlformats.org/officeDocument/2006/relationships/hyperlink" Target="mailto:alexandra.ninorestrepo@gmail.com" TargetMode="External"/><Relationship Id="rId12" Type="http://schemas.openxmlformats.org/officeDocument/2006/relationships/hyperlink" Target="mailto:nelsy.admon1@gmail.com" TargetMode="External"/><Relationship Id="rId17" Type="http://schemas.openxmlformats.org/officeDocument/2006/relationships/hyperlink" Target="mailto:nelsy.admon1@gmail.com" TargetMode="External"/><Relationship Id="rId33" Type="http://schemas.openxmlformats.org/officeDocument/2006/relationships/hyperlink" Target="mailto:isamardurandiaz22@gmail.com" TargetMode="External"/><Relationship Id="rId38" Type="http://schemas.openxmlformats.org/officeDocument/2006/relationships/hyperlink" Target="mailto:mggonzalez@educacionbogota.edu.co" TargetMode="External"/><Relationship Id="rId59" Type="http://schemas.openxmlformats.org/officeDocument/2006/relationships/hyperlink" Target="mailto:mafe.87@hotmail.com" TargetMode="External"/><Relationship Id="rId103" Type="http://schemas.openxmlformats.org/officeDocument/2006/relationships/hyperlink" Target="mailto:lyda.lugo349@educacionbogota.edu.co" TargetMode="External"/><Relationship Id="rId108" Type="http://schemas.openxmlformats.org/officeDocument/2006/relationships/hyperlink" Target="mailto:cedvillarica8@educacionbogota.edu.co" TargetMode="External"/><Relationship Id="rId124" Type="http://schemas.openxmlformats.org/officeDocument/2006/relationships/hyperlink" Target="mailto:samy631@hotmail.com" TargetMode="External"/><Relationship Id="rId129" Type="http://schemas.openxmlformats.org/officeDocument/2006/relationships/hyperlink" Target="mailto:mzorrohernandez@yahoo.com" TargetMode="External"/><Relationship Id="rId54" Type="http://schemas.openxmlformats.org/officeDocument/2006/relationships/hyperlink" Target="mailto:javendanosolan00@gmail.com" TargetMode="External"/><Relationship Id="rId70" Type="http://schemas.openxmlformats.org/officeDocument/2006/relationships/hyperlink" Target="mailto:colmariacano@educacionbogota.edu.co" TargetMode="External"/><Relationship Id="rId75" Type="http://schemas.openxmlformats.org/officeDocument/2006/relationships/hyperlink" Target="mailto:Insdialuiseduardomor@educacionbogota.edu.co%3e" TargetMode="External"/><Relationship Id="rId91" Type="http://schemas.openxmlformats.org/officeDocument/2006/relationships/hyperlink" Target="mailto:newjers@hotmail.com" TargetMode="External"/><Relationship Id="rId96" Type="http://schemas.openxmlformats.org/officeDocument/2006/relationships/hyperlink" Target="mailto:atencion@uapa-pae.gov.co" TargetMode="External"/><Relationship Id="rId140" Type="http://schemas.openxmlformats.org/officeDocument/2006/relationships/hyperlink" Target="mailto:atencion@uapa-pae.gov.co" TargetMode="External"/><Relationship Id="rId1" Type="http://schemas.openxmlformats.org/officeDocument/2006/relationships/hyperlink" Target="mailto:yenny9609@hotmail.com" TargetMode="External"/><Relationship Id="rId6" Type="http://schemas.openxmlformats.org/officeDocument/2006/relationships/hyperlink" Target="mailto:escdiparaisomirado19@educacionbogota.edu.co" TargetMode="External"/><Relationship Id="rId23" Type="http://schemas.openxmlformats.org/officeDocument/2006/relationships/hyperlink" Target="mailto:mdnino@educaci&#243;nbogota.edu.co" TargetMode="External"/><Relationship Id="rId28" Type="http://schemas.openxmlformats.org/officeDocument/2006/relationships/hyperlink" Target="mailto:cedjackeline8@educacionbogota.edu.co" TargetMode="External"/><Relationship Id="rId49" Type="http://schemas.openxmlformats.org/officeDocument/2006/relationships/hyperlink" Target="mailto:cardonaesneda494@gmail.com" TargetMode="External"/><Relationship Id="rId114" Type="http://schemas.openxmlformats.org/officeDocument/2006/relationships/hyperlink" Target="mailto:cfernando@educacionbogota.edu.co" TargetMode="External"/><Relationship Id="rId119" Type="http://schemas.openxmlformats.org/officeDocument/2006/relationships/hyperlink" Target="mailto:njrojas@educacionbogota.edu.co" TargetMode="External"/><Relationship Id="rId44" Type="http://schemas.openxmlformats.org/officeDocument/2006/relationships/hyperlink" Target="mailto:maryis_017@hotmail.com" TargetMode="External"/><Relationship Id="rId60" Type="http://schemas.openxmlformats.org/officeDocument/2006/relationships/hyperlink" Target="mailto:spsalcedor@unal.edu.co" TargetMode="External"/><Relationship Id="rId65" Type="http://schemas.openxmlformats.org/officeDocument/2006/relationships/hyperlink" Target="mailto:alexandraquiroga310@gmail" TargetMode="External"/><Relationship Id="rId81" Type="http://schemas.openxmlformats.org/officeDocument/2006/relationships/hyperlink" Target="mailto:alexandraquiroga310@gmail.com" TargetMode="External"/><Relationship Id="rId86" Type="http://schemas.openxmlformats.org/officeDocument/2006/relationships/hyperlink" Target="mailto:prietosara514@gmail.com" TargetMode="External"/><Relationship Id="rId130" Type="http://schemas.openxmlformats.org/officeDocument/2006/relationships/hyperlink" Target="mailto:driosg26@gmail.com" TargetMode="External"/><Relationship Id="rId135" Type="http://schemas.openxmlformats.org/officeDocument/2006/relationships/hyperlink" Target="mailto:atencion@uapa-pae.gov.co" TargetMode="External"/><Relationship Id="rId13" Type="http://schemas.openxmlformats.org/officeDocument/2006/relationships/hyperlink" Target="mailto:yeimycf19@hotmail.com" TargetMode="External"/><Relationship Id="rId18" Type="http://schemas.openxmlformats.org/officeDocument/2006/relationships/hyperlink" Target="mailto:alejandragomezn1@gmail.com" TargetMode="External"/><Relationship Id="rId39" Type="http://schemas.openxmlformats.org/officeDocument/2006/relationships/hyperlink" Target="mailto:esalinas@educacionbogota.edu.co" TargetMode="External"/><Relationship Id="rId109" Type="http://schemas.openxmlformats.org/officeDocument/2006/relationships/hyperlink" Target="mailto:jagantiva@educacionbogota.edu.co" TargetMode="External"/><Relationship Id="rId34" Type="http://schemas.openxmlformats.org/officeDocument/2006/relationships/hyperlink" Target="mailto:dchico@educacionbogota.edu.co" TargetMode="External"/><Relationship Id="rId50" Type="http://schemas.openxmlformats.org/officeDocument/2006/relationships/hyperlink" Target="mailto:roquemete@hotmail.com" TargetMode="External"/><Relationship Id="rId55" Type="http://schemas.openxmlformats.org/officeDocument/2006/relationships/hyperlink" Target="mailto:orientacionrafaeldelgado@gmail.com" TargetMode="External"/><Relationship Id="rId76" Type="http://schemas.openxmlformats.org/officeDocument/2006/relationships/hyperlink" Target="mailto:dprojasb@educacionbogota.edu.co" TargetMode="External"/><Relationship Id="rId97" Type="http://schemas.openxmlformats.org/officeDocument/2006/relationships/hyperlink" Target="mailto:cednvacastilla8@educacionbogota.edu.co" TargetMode="External"/><Relationship Id="rId104" Type="http://schemas.openxmlformats.org/officeDocument/2006/relationships/hyperlink" Target="mailto:mariae.suarezr@ctjfr.edu.co" TargetMode="External"/><Relationship Id="rId120" Type="http://schemas.openxmlformats.org/officeDocument/2006/relationships/hyperlink" Target="mailto:segarzon@educacionbogota.edu.co" TargetMode="External"/><Relationship Id="rId125" Type="http://schemas.openxmlformats.org/officeDocument/2006/relationships/hyperlink" Target="mailto:yudipinzon321@gmail.com" TargetMode="External"/><Relationship Id="rId7" Type="http://schemas.openxmlformats.org/officeDocument/2006/relationships/hyperlink" Target="mailto:rosaosorio@yahoo.com" TargetMode="External"/><Relationship Id="rId71" Type="http://schemas.openxmlformats.org/officeDocument/2006/relationships/hyperlink" Target="mailto:colnaclemenciadeca18@educacionbogota.edu.co" TargetMode="External"/><Relationship Id="rId92" Type="http://schemas.openxmlformats.org/officeDocument/2006/relationships/hyperlink" Target="mailto:notificacionesSAC1@mineducacion.gov.co" TargetMode="External"/><Relationship Id="rId2" Type="http://schemas.openxmlformats.org/officeDocument/2006/relationships/hyperlink" Target="mailto:yenny9609@hotmail.com" TargetMode="External"/><Relationship Id="rId29" Type="http://schemas.openxmlformats.org/officeDocument/2006/relationships/hyperlink" Target="mailto:colfdosotoaparicio@educacionbogota.edu.co%3e" TargetMode="External"/><Relationship Id="rId24" Type="http://schemas.openxmlformats.org/officeDocument/2006/relationships/hyperlink" Target="mailto:cpenagosa@educacionbogota.edu.co%3e" TargetMode="External"/><Relationship Id="rId40" Type="http://schemas.openxmlformats.org/officeDocument/2006/relationships/hyperlink" Target="mailto:slanch@hotmail.com" TargetMode="External"/><Relationship Id="rId45" Type="http://schemas.openxmlformats.org/officeDocument/2006/relationships/hyperlink" Target="mailto:fernandagomezn1808@gmail.com" TargetMode="External"/><Relationship Id="rId66" Type="http://schemas.openxmlformats.org/officeDocument/2006/relationships/hyperlink" Target="mailto:albertomosquera@gmail.com" TargetMode="External"/><Relationship Id="rId87" Type="http://schemas.openxmlformats.org/officeDocument/2006/relationships/hyperlink" Target="mailto:javendanosolano0@gmail.com" TargetMode="External"/><Relationship Id="rId110" Type="http://schemas.openxmlformats.org/officeDocument/2006/relationships/hyperlink" Target="mailto:rectorbosco2@fundaciondonbosco.org" TargetMode="External"/><Relationship Id="rId115" Type="http://schemas.openxmlformats.org/officeDocument/2006/relationships/hyperlink" Target="mailto:andrea.lovera456@educacionbogota.edu.co" TargetMode="External"/><Relationship Id="rId131" Type="http://schemas.openxmlformats.org/officeDocument/2006/relationships/hyperlink" Target="mailto:gerital.marin@gmail.com" TargetMode="External"/><Relationship Id="rId136" Type="http://schemas.openxmlformats.org/officeDocument/2006/relationships/hyperlink" Target="mailto:rayosalazarerikaalejandra@gmail.com" TargetMode="External"/><Relationship Id="rId61" Type="http://schemas.openxmlformats.org/officeDocument/2006/relationships/hyperlink" Target="mailto:indilui-01@hotmail.com" TargetMode="External"/><Relationship Id="rId82" Type="http://schemas.openxmlformats.org/officeDocument/2006/relationships/hyperlink" Target="mailto:macanon@Tecnoquimicas.con" TargetMode="External"/><Relationship Id="rId19" Type="http://schemas.openxmlformats.org/officeDocument/2006/relationships/hyperlink" Target="mailto:donnieyenartistamarcial159@gmail.com" TargetMode="External"/><Relationship Id="rId14" Type="http://schemas.openxmlformats.org/officeDocument/2006/relationships/hyperlink" Target="mailto:brostos7@gmail.com" TargetMode="External"/><Relationship Id="rId30" Type="http://schemas.openxmlformats.org/officeDocument/2006/relationships/hyperlink" Target="mailto:cedmoralbasurorie4@educacionbogota.edu.co%3e" TargetMode="External"/><Relationship Id="rId35" Type="http://schemas.openxmlformats.org/officeDocument/2006/relationships/hyperlink" Target="mailto:striana@alianzaeducativa.edu.co" TargetMode="External"/><Relationship Id="rId56" Type="http://schemas.openxmlformats.org/officeDocument/2006/relationships/hyperlink" Target="mailto:johanna9940@hotmail.com" TargetMode="External"/><Relationship Id="rId77" Type="http://schemas.openxmlformats.org/officeDocument/2006/relationships/hyperlink" Target="mailto:albertomosquera@gmail.com" TargetMode="External"/><Relationship Id="rId100" Type="http://schemas.openxmlformats.org/officeDocument/2006/relationships/hyperlink" Target="mailto:alexandra.ninorestrepo@gmail.com" TargetMode="External"/><Relationship Id="rId105" Type="http://schemas.openxmlformats.org/officeDocument/2006/relationships/hyperlink" Target="mailto:camorenob@educacionbogota.edu.co" TargetMode="External"/><Relationship Id="rId126" Type="http://schemas.openxmlformats.org/officeDocument/2006/relationships/hyperlink" Target="mailto:mayralivialucia_8915@outlook.es" TargetMode="External"/><Relationship Id="rId8" Type="http://schemas.openxmlformats.org/officeDocument/2006/relationships/hyperlink" Target="mailto:coldimanuelaayalad10@educacionbogota.edu.co" TargetMode="External"/><Relationship Id="rId51" Type="http://schemas.openxmlformats.org/officeDocument/2006/relationships/hyperlink" Target="mailto:lunagaspar1707@gmail.com" TargetMode="External"/><Relationship Id="rId72" Type="http://schemas.openxmlformats.org/officeDocument/2006/relationships/hyperlink" Target="mailto:emleonp@educacionbogota.edu.co" TargetMode="External"/><Relationship Id="rId93" Type="http://schemas.openxmlformats.org/officeDocument/2006/relationships/hyperlink" Target="mailto:Efrincon9@misena.edu.co" TargetMode="External"/><Relationship Id="rId98" Type="http://schemas.openxmlformats.org/officeDocument/2006/relationships/hyperlink" Target="mailto:atencionalciudadano@mineducacion.gov.co" TargetMode="External"/><Relationship Id="rId121" Type="http://schemas.openxmlformats.org/officeDocument/2006/relationships/hyperlink" Target="mailto:intdilaureanogomez10@educacionbogota.edu.co" TargetMode="External"/><Relationship Id="rId3" Type="http://schemas.openxmlformats.org/officeDocument/2006/relationships/hyperlink" Target="mailto:danielsantiagofonsecavergara@gmail.cor" TargetMode="External"/><Relationship Id="rId25" Type="http://schemas.openxmlformats.org/officeDocument/2006/relationships/hyperlink" Target="mailto:adneira@educacionbogota.edu.co" TargetMode="External"/><Relationship Id="rId46" Type="http://schemas.openxmlformats.org/officeDocument/2006/relationships/hyperlink" Target="mailto:stefaniacardona0826@gmail.com" TargetMode="External"/><Relationship Id="rId67" Type="http://schemas.openxmlformats.org/officeDocument/2006/relationships/hyperlink" Target="mailto:escdimanuelabeltra19@educacionbogota.edu.co" TargetMode="External"/><Relationship Id="rId116" Type="http://schemas.openxmlformats.org/officeDocument/2006/relationships/hyperlink" Target="mailto:lyda.gonzalez119@educacionbogota.edu.co" TargetMode="External"/><Relationship Id="rId137" Type="http://schemas.openxmlformats.org/officeDocument/2006/relationships/hyperlink" Target="mailto:psalazar@educacionbogota.edu.co" TargetMode="External"/><Relationship Id="rId20" Type="http://schemas.openxmlformats.org/officeDocument/2006/relationships/hyperlink" Target="mailto:mariainda829@gmail.com" TargetMode="External"/><Relationship Id="rId41" Type="http://schemas.openxmlformats.org/officeDocument/2006/relationships/hyperlink" Target="mailto:jennyacosta431@gmail.com" TargetMode="External"/><Relationship Id="rId62" Type="http://schemas.openxmlformats.org/officeDocument/2006/relationships/hyperlink" Target="mailto:ckst.apps@gmail.com" TargetMode="External"/><Relationship Id="rId83" Type="http://schemas.openxmlformats.org/officeDocument/2006/relationships/hyperlink" Target="mailto:dimaca@hotmail.com" TargetMode="External"/><Relationship Id="rId88" Type="http://schemas.openxmlformats.org/officeDocument/2006/relationships/hyperlink" Target="mailto:asarmi01@hotmail.com" TargetMode="External"/><Relationship Id="rId111" Type="http://schemas.openxmlformats.org/officeDocument/2006/relationships/hyperlink" Target="mailto:cedunioneuropea19@educacionbogota.edu.co" TargetMode="External"/><Relationship Id="rId132" Type="http://schemas.openxmlformats.org/officeDocument/2006/relationships/hyperlink" Target="mailto:Ivvalbuenau@gmail.com" TargetMode="External"/><Relationship Id="rId15" Type="http://schemas.openxmlformats.org/officeDocument/2006/relationships/hyperlink" Target="mailto:garteyer@gmail.com" TargetMode="External"/><Relationship Id="rId36" Type="http://schemas.openxmlformats.org/officeDocument/2006/relationships/hyperlink" Target="mailto:cedmoralbasurorie4@educacionbogota.edu.co%3e" TargetMode="External"/><Relationship Id="rId57" Type="http://schemas.openxmlformats.org/officeDocument/2006/relationships/hyperlink" Target="mailto:newjers@hotmail.com" TargetMode="External"/><Relationship Id="rId106" Type="http://schemas.openxmlformats.org/officeDocument/2006/relationships/hyperlink" Target="mailto:cednvohorizonte1@educacionbogota.edu.co" TargetMode="External"/><Relationship Id="rId127" Type="http://schemas.openxmlformats.org/officeDocument/2006/relationships/hyperlink" Target="mailto:mayralivialucia_8915@outlook.es" TargetMode="External"/><Relationship Id="rId10" Type="http://schemas.openxmlformats.org/officeDocument/2006/relationships/hyperlink" Target="mailto:kathypooh86@hotmail.com" TargetMode="External"/><Relationship Id="rId31" Type="http://schemas.openxmlformats.org/officeDocument/2006/relationships/hyperlink" Target="mailto:escdieltesoro19@educacionbogota.edu.co" TargetMode="External"/><Relationship Id="rId52" Type="http://schemas.openxmlformats.org/officeDocument/2006/relationships/hyperlink" Target="mailto:rfco_30@hotmail.com" TargetMode="External"/><Relationship Id="rId73" Type="http://schemas.openxmlformats.org/officeDocument/2006/relationships/hyperlink" Target="mailto:cedellibertador18@educacionbogota.edu.co" TargetMode="External"/><Relationship Id="rId78" Type="http://schemas.openxmlformats.org/officeDocument/2006/relationships/hyperlink" Target="mailto:cristiannicolasrivera@gmail.com" TargetMode="External"/><Relationship Id="rId94" Type="http://schemas.openxmlformats.org/officeDocument/2006/relationships/hyperlink" Target="mailto:fatima1381@hotmail.com" TargetMode="External"/><Relationship Id="rId99" Type="http://schemas.openxmlformats.org/officeDocument/2006/relationships/hyperlink" Target="mailto:atencion@uapa-pae.gov.co" TargetMode="External"/><Relationship Id="rId101" Type="http://schemas.openxmlformats.org/officeDocument/2006/relationships/hyperlink" Target="mailto:natis3773@hotmail.com" TargetMode="External"/><Relationship Id="rId122" Type="http://schemas.openxmlformats.org/officeDocument/2006/relationships/hyperlink" Target="mailto:colnaandresbello16@educacionbogota.edu.co" TargetMode="External"/><Relationship Id="rId4" Type="http://schemas.openxmlformats.org/officeDocument/2006/relationships/hyperlink" Target="mailto:marthayadrian19@gmail.com" TargetMode="External"/><Relationship Id="rId9" Type="http://schemas.openxmlformats.org/officeDocument/2006/relationships/hyperlink" Target="mailto:bariza@educacionbogota.edu.co" TargetMode="External"/><Relationship Id="rId26" Type="http://schemas.openxmlformats.org/officeDocument/2006/relationships/hyperlink" Target="mailto:cedpalermocedip13@educacionbogota.edu.co%3e" TargetMode="External"/><Relationship Id="rId47" Type="http://schemas.openxmlformats.org/officeDocument/2006/relationships/hyperlink" Target="mailto:andresfelipe50060@gmail.com" TargetMode="External"/><Relationship Id="rId68" Type="http://schemas.openxmlformats.org/officeDocument/2006/relationships/hyperlink" Target="mailto:colnaclemenciadeca18@educacionbogota.edu.co" TargetMode="External"/><Relationship Id="rId89" Type="http://schemas.openxmlformats.org/officeDocument/2006/relationships/hyperlink" Target="mailto:atencion@uapa-pae.gov.co" TargetMode="External"/><Relationship Id="rId112" Type="http://schemas.openxmlformats.org/officeDocument/2006/relationships/hyperlink" Target="mailto:paola.ferro461@educacionbogota.edu.co" TargetMode="External"/><Relationship Id="rId133" Type="http://schemas.openxmlformats.org/officeDocument/2006/relationships/hyperlink" Target="mailto:Carolcotina1@hotmail.com"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javascript:seleccionoRegistro('E-2024-192498')" TargetMode="External"/><Relationship Id="rId1" Type="http://schemas.openxmlformats.org/officeDocument/2006/relationships/hyperlink" Target="javascript:seleccionoRegistro('E-2024-192463')"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javascript:seleccionoRegistro('E-2025-97257')" TargetMode="External"/><Relationship Id="rId18" Type="http://schemas.openxmlformats.org/officeDocument/2006/relationships/hyperlink" Target="javascript:seleccionoRegistro('E-2025-120924')" TargetMode="External"/><Relationship Id="rId26" Type="http://schemas.openxmlformats.org/officeDocument/2006/relationships/hyperlink" Target="javascript:seleccionoRegistro('E-2025-125514')" TargetMode="External"/><Relationship Id="rId21" Type="http://schemas.openxmlformats.org/officeDocument/2006/relationships/hyperlink" Target="javascript:seleccionoRegistro('E-2025-122885')" TargetMode="External"/><Relationship Id="rId34" Type="http://schemas.openxmlformats.org/officeDocument/2006/relationships/hyperlink" Target="javascript:seleccionoRegistro('E-2025-133443')" TargetMode="External"/><Relationship Id="rId7" Type="http://schemas.openxmlformats.org/officeDocument/2006/relationships/hyperlink" Target="javascript:seleccionoRegistro('E-2025-71936')" TargetMode="External"/><Relationship Id="rId12" Type="http://schemas.openxmlformats.org/officeDocument/2006/relationships/hyperlink" Target="javascript:seleccionoRegistro('E-2025-88867')" TargetMode="External"/><Relationship Id="rId17" Type="http://schemas.openxmlformats.org/officeDocument/2006/relationships/hyperlink" Target="javascript:seleccionoRegistro('E-2025-120603')" TargetMode="External"/><Relationship Id="rId25" Type="http://schemas.openxmlformats.org/officeDocument/2006/relationships/hyperlink" Target="javascript:seleccionoRegistro('E-2025-124690')" TargetMode="External"/><Relationship Id="rId33" Type="http://schemas.openxmlformats.org/officeDocument/2006/relationships/hyperlink" Target="javascript:seleccionoRegistro('E-2025-133098')" TargetMode="External"/><Relationship Id="rId2" Type="http://schemas.openxmlformats.org/officeDocument/2006/relationships/hyperlink" Target="javascript:seleccionoRegistro('E-2025-56888')" TargetMode="External"/><Relationship Id="rId16" Type="http://schemas.openxmlformats.org/officeDocument/2006/relationships/hyperlink" Target="javascript:seleccionoRegistro('E-2025-120476')" TargetMode="External"/><Relationship Id="rId20" Type="http://schemas.openxmlformats.org/officeDocument/2006/relationships/hyperlink" Target="javascript:seleccionoRegistro('E-2025-121172')" TargetMode="External"/><Relationship Id="rId29" Type="http://schemas.openxmlformats.org/officeDocument/2006/relationships/hyperlink" Target="javascript:seleccionoRegistro('E-2025-129537')" TargetMode="External"/><Relationship Id="rId1" Type="http://schemas.openxmlformats.org/officeDocument/2006/relationships/hyperlink" Target="javascript:seleccionoRegistro('I-2025-35467')" TargetMode="External"/><Relationship Id="rId6" Type="http://schemas.openxmlformats.org/officeDocument/2006/relationships/hyperlink" Target="javascript:seleccionoRegistro('E-2025-70490')" TargetMode="External"/><Relationship Id="rId11" Type="http://schemas.openxmlformats.org/officeDocument/2006/relationships/hyperlink" Target="javascript:seleccionoRegistro('E-2025-74187')" TargetMode="External"/><Relationship Id="rId24" Type="http://schemas.openxmlformats.org/officeDocument/2006/relationships/hyperlink" Target="javascript:seleccionoRegistro('E-2025-124562')" TargetMode="External"/><Relationship Id="rId32" Type="http://schemas.openxmlformats.org/officeDocument/2006/relationships/hyperlink" Target="javascript:seleccionoRegistro('E-2025-132583')" TargetMode="External"/><Relationship Id="rId37" Type="http://schemas.openxmlformats.org/officeDocument/2006/relationships/hyperlink" Target="javascript:seleccionoRegistro('E-2025-134411')" TargetMode="External"/><Relationship Id="rId5" Type="http://schemas.openxmlformats.org/officeDocument/2006/relationships/hyperlink" Target="javascript:seleccionoRegistro('E-2025-69995')" TargetMode="External"/><Relationship Id="rId15" Type="http://schemas.openxmlformats.org/officeDocument/2006/relationships/hyperlink" Target="javascript:seleccionoRegistro('E-2025-120488')" TargetMode="External"/><Relationship Id="rId23" Type="http://schemas.openxmlformats.org/officeDocument/2006/relationships/hyperlink" Target="javascript:seleccionoRegistro('E-2025-123606')" TargetMode="External"/><Relationship Id="rId28" Type="http://schemas.openxmlformats.org/officeDocument/2006/relationships/hyperlink" Target="javascript:seleccionoRegistro('E-2025-126908')" TargetMode="External"/><Relationship Id="rId36" Type="http://schemas.openxmlformats.org/officeDocument/2006/relationships/hyperlink" Target="javascript:seleccionoRegistro('E-2025-134103')" TargetMode="External"/><Relationship Id="rId10" Type="http://schemas.openxmlformats.org/officeDocument/2006/relationships/hyperlink" Target="javascript:seleccionoRegistro('E-2025-73530')" TargetMode="External"/><Relationship Id="rId19" Type="http://schemas.openxmlformats.org/officeDocument/2006/relationships/hyperlink" Target="javascript:seleccionoRegistro('E-2025-121036')" TargetMode="External"/><Relationship Id="rId31" Type="http://schemas.openxmlformats.org/officeDocument/2006/relationships/hyperlink" Target="javascript:seleccionoRegistro('E-2025-132565')" TargetMode="External"/><Relationship Id="rId4" Type="http://schemas.openxmlformats.org/officeDocument/2006/relationships/hyperlink" Target="javascript:seleccionoRegistro('E-2025-69694')" TargetMode="External"/><Relationship Id="rId9" Type="http://schemas.openxmlformats.org/officeDocument/2006/relationships/hyperlink" Target="javascript:seleccionoRegistro('E-2025-73529')" TargetMode="External"/><Relationship Id="rId14" Type="http://schemas.openxmlformats.org/officeDocument/2006/relationships/hyperlink" Target="javascript:seleccionoRegistro('E-2025-119348')" TargetMode="External"/><Relationship Id="rId22" Type="http://schemas.openxmlformats.org/officeDocument/2006/relationships/hyperlink" Target="javascript:seleccionoRegistro('E-2025-122962')" TargetMode="External"/><Relationship Id="rId27" Type="http://schemas.openxmlformats.org/officeDocument/2006/relationships/hyperlink" Target="javascript:seleccionoRegistro('E-2025-125973')" TargetMode="External"/><Relationship Id="rId30" Type="http://schemas.openxmlformats.org/officeDocument/2006/relationships/hyperlink" Target="javascript:seleccionoRegistro('E-2025-130596')" TargetMode="External"/><Relationship Id="rId35" Type="http://schemas.openxmlformats.org/officeDocument/2006/relationships/hyperlink" Target="javascript:seleccionoRegistro('E-2025-133516')" TargetMode="External"/><Relationship Id="rId8" Type="http://schemas.openxmlformats.org/officeDocument/2006/relationships/hyperlink" Target="javascript:seleccionoRegistro('E-2025-73528')" TargetMode="External"/><Relationship Id="rId3" Type="http://schemas.openxmlformats.org/officeDocument/2006/relationships/hyperlink" Target="javascript:seleccionoRegistro('E-2025-568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F4B62-6666-724B-AD0F-61EC9742E477}">
  <sheetPr codeName="Hoja1"/>
  <dimension ref="A1:AG191"/>
  <sheetViews>
    <sheetView topLeftCell="A128" zoomScale="106" zoomScaleNormal="85" zoomScaleSheetLayoutView="100" workbookViewId="0">
      <selection activeCell="Z119" sqref="Z119"/>
    </sheetView>
  </sheetViews>
  <sheetFormatPr baseColWidth="10" defaultColWidth="14.33203125" defaultRowHeight="12.75" customHeight="1" x14ac:dyDescent="0.15"/>
  <cols>
    <col min="1" max="1" width="7.5" style="15" customWidth="1"/>
    <col min="2" max="2" width="11.33203125" style="1" customWidth="1"/>
    <col min="3" max="3" width="10.5" style="1" customWidth="1"/>
    <col min="4" max="4" width="14.6640625" style="1" customWidth="1"/>
    <col min="5" max="5" width="14.83203125" style="1" customWidth="1"/>
    <col min="6" max="6" width="24.33203125" style="55" customWidth="1"/>
    <col min="7" max="7" width="14.33203125" style="55" customWidth="1"/>
    <col min="8" max="8" width="17" style="55" customWidth="1"/>
    <col min="9" max="9" width="23.5" style="61" customWidth="1"/>
    <col min="10" max="10" width="13.1640625" style="61" customWidth="1"/>
    <col min="11" max="11" width="18.6640625" style="55" customWidth="1"/>
    <col min="12" max="12" width="37.5" style="47" customWidth="1"/>
    <col min="13" max="13" width="13.33203125" style="55" customWidth="1"/>
    <col min="14" max="14" width="19.1640625" style="55" hidden="1" customWidth="1"/>
    <col min="15" max="15" width="13.5" style="55" customWidth="1"/>
    <col min="16" max="16" width="11.33203125" style="55" customWidth="1"/>
    <col min="17" max="17" width="12.5" style="55" customWidth="1"/>
    <col min="18" max="18" width="17.1640625" style="61" customWidth="1"/>
    <col min="19" max="19" width="43.6640625" style="1" customWidth="1"/>
    <col min="20" max="20" width="18.1640625" style="55" customWidth="1"/>
    <col min="21" max="21" width="9.83203125" style="55" customWidth="1"/>
    <col min="22" max="22" width="17.83203125" style="55" customWidth="1"/>
    <col min="23" max="23" width="55.5" style="1" customWidth="1"/>
    <col min="24" max="24" width="19.5" style="1" customWidth="1"/>
    <col min="25" max="25" width="14.5" style="55" customWidth="1"/>
    <col min="26" max="26" width="12.6640625" style="55" customWidth="1"/>
    <col min="27" max="27" width="15.5" style="55" customWidth="1"/>
    <col min="28" max="28" width="28.5" style="1" customWidth="1"/>
    <col min="29" max="29" width="19.5" style="1" customWidth="1"/>
    <col min="30" max="30" width="16.5" style="1" customWidth="1"/>
    <col min="31" max="31" width="18.1640625" style="1" customWidth="1"/>
    <col min="32" max="32" width="14.1640625" style="1" customWidth="1"/>
    <col min="33" max="63" width="14.33203125" style="1" customWidth="1"/>
    <col min="64" max="16384" width="14.33203125" style="1"/>
  </cols>
  <sheetData>
    <row r="1" spans="1:33" ht="15" customHeight="1" x14ac:dyDescent="0.15">
      <c r="A1" s="219"/>
      <c r="B1" s="219"/>
      <c r="C1" s="219"/>
      <c r="D1" s="219"/>
      <c r="E1" s="219"/>
      <c r="F1" s="219"/>
      <c r="G1" s="53"/>
      <c r="H1" s="53"/>
      <c r="I1" s="58"/>
      <c r="J1" s="58"/>
      <c r="K1" s="53"/>
      <c r="L1" s="44"/>
      <c r="M1" s="53"/>
      <c r="N1" s="53"/>
      <c r="O1" s="53"/>
      <c r="P1" s="53"/>
      <c r="Q1" s="53"/>
      <c r="R1" s="58"/>
      <c r="S1" s="2"/>
      <c r="T1" s="53"/>
      <c r="U1" s="53"/>
      <c r="V1" s="53"/>
      <c r="W1" s="2"/>
      <c r="X1" s="2"/>
      <c r="Y1" s="53"/>
      <c r="Z1" s="53"/>
      <c r="AA1" s="53"/>
      <c r="AB1" s="2"/>
      <c r="AC1" s="2"/>
      <c r="AD1" s="2"/>
      <c r="AE1" s="2"/>
    </row>
    <row r="2" spans="1:33" ht="18.75" customHeight="1" x14ac:dyDescent="0.15">
      <c r="A2" s="219"/>
      <c r="B2" s="219"/>
      <c r="C2" s="219"/>
      <c r="D2" s="219"/>
      <c r="E2" s="219"/>
      <c r="F2" s="219"/>
      <c r="G2" s="15"/>
      <c r="H2" s="15"/>
      <c r="I2" s="59"/>
      <c r="J2" s="59"/>
      <c r="K2" s="15"/>
      <c r="L2" s="45"/>
      <c r="M2" s="15"/>
      <c r="N2" s="15"/>
      <c r="O2" s="15"/>
      <c r="P2" s="15"/>
      <c r="Q2" s="15"/>
      <c r="R2" s="59"/>
      <c r="S2" s="3"/>
      <c r="T2" s="15"/>
      <c r="U2" s="15"/>
      <c r="V2" s="15"/>
      <c r="W2" s="3"/>
      <c r="X2" s="3"/>
      <c r="Y2" s="15"/>
      <c r="Z2" s="15"/>
      <c r="AA2" s="15"/>
      <c r="AB2" s="3"/>
      <c r="AC2" s="3"/>
      <c r="AD2" s="3"/>
      <c r="AE2" s="3"/>
    </row>
    <row r="3" spans="1:33" ht="18.75" customHeight="1" x14ac:dyDescent="0.15">
      <c r="A3" s="219"/>
      <c r="B3" s="219"/>
      <c r="C3" s="219"/>
      <c r="D3" s="219"/>
      <c r="E3" s="219"/>
      <c r="F3" s="219"/>
      <c r="G3" s="15"/>
      <c r="H3" s="15"/>
      <c r="I3" s="59"/>
      <c r="J3" s="59"/>
      <c r="K3" s="15"/>
      <c r="L3" s="45"/>
      <c r="M3" s="15"/>
      <c r="N3" s="15"/>
      <c r="O3" s="15"/>
      <c r="P3" s="15"/>
      <c r="Q3" s="15"/>
      <c r="R3" s="59"/>
      <c r="S3" s="3"/>
      <c r="T3" s="15"/>
      <c r="U3" s="15"/>
      <c r="V3" s="15"/>
      <c r="W3" s="3"/>
      <c r="X3" s="3"/>
      <c r="Y3" s="15"/>
      <c r="Z3" s="15"/>
      <c r="AA3" s="15"/>
      <c r="AB3" s="3"/>
      <c r="AC3" s="3"/>
      <c r="AD3" s="3"/>
      <c r="AE3" s="3"/>
    </row>
    <row r="4" spans="1:33" ht="18.75" customHeight="1" x14ac:dyDescent="0.15">
      <c r="A4" s="219"/>
      <c r="B4" s="219"/>
      <c r="C4" s="219"/>
      <c r="D4" s="219"/>
      <c r="E4" s="219"/>
      <c r="F4" s="219"/>
      <c r="G4" s="54"/>
      <c r="H4" s="54"/>
      <c r="I4" s="60"/>
      <c r="J4" s="60"/>
      <c r="K4" s="54"/>
      <c r="L4" s="46"/>
      <c r="M4" s="54"/>
      <c r="N4" s="54"/>
      <c r="O4" s="54"/>
      <c r="P4" s="54"/>
      <c r="Q4" s="54"/>
      <c r="R4" s="60"/>
      <c r="S4" s="4"/>
      <c r="T4" s="54"/>
      <c r="U4" s="54"/>
      <c r="V4" s="54"/>
      <c r="W4" s="4"/>
      <c r="X4" s="4"/>
      <c r="Y4" s="54"/>
      <c r="Z4" s="54"/>
      <c r="AA4" s="54"/>
      <c r="AB4" s="4"/>
      <c r="AC4" s="4"/>
      <c r="AD4" s="4"/>
      <c r="AE4" s="4"/>
    </row>
    <row r="5" spans="1:33" ht="17" customHeight="1" x14ac:dyDescent="0.15">
      <c r="B5" s="15"/>
      <c r="C5" s="15"/>
      <c r="D5" s="15"/>
      <c r="E5" s="15"/>
      <c r="F5" s="15"/>
    </row>
    <row r="6" spans="1:33" s="5" customFormat="1" ht="20" customHeight="1" x14ac:dyDescent="0.15">
      <c r="A6" s="220" t="s">
        <v>0</v>
      </c>
      <c r="B6" s="220"/>
      <c r="C6" s="220"/>
      <c r="D6" s="220"/>
      <c r="E6" s="220"/>
      <c r="F6" s="220"/>
      <c r="G6" s="220"/>
      <c r="H6" s="220"/>
      <c r="I6" s="221"/>
      <c r="J6" s="62"/>
      <c r="K6" s="26"/>
      <c r="L6" s="48"/>
      <c r="M6" s="26"/>
      <c r="N6" s="26"/>
      <c r="O6" s="26"/>
      <c r="P6" s="26"/>
      <c r="Q6" s="26"/>
      <c r="R6" s="62"/>
      <c r="S6" s="25"/>
      <c r="T6" s="26"/>
      <c r="U6" s="26"/>
      <c r="V6" s="26"/>
      <c r="W6" s="26"/>
      <c r="X6" s="26"/>
      <c r="Y6" s="26"/>
      <c r="Z6" s="26"/>
      <c r="AA6" s="26"/>
      <c r="AB6" s="26"/>
      <c r="AC6" s="26"/>
      <c r="AD6" s="218" t="s">
        <v>1</v>
      </c>
      <c r="AE6" s="218"/>
    </row>
    <row r="7" spans="1:33" s="5" customFormat="1" ht="10" customHeight="1" x14ac:dyDescent="0.15">
      <c r="A7" s="16"/>
      <c r="E7" s="6"/>
      <c r="F7" s="11"/>
      <c r="G7" s="11"/>
      <c r="H7" s="11"/>
      <c r="I7" s="49"/>
      <c r="J7" s="49"/>
      <c r="K7" s="11"/>
      <c r="L7" s="49"/>
      <c r="M7" s="11"/>
      <c r="N7" s="11"/>
      <c r="O7" s="11"/>
      <c r="P7" s="11"/>
      <c r="Q7" s="11"/>
      <c r="R7" s="49"/>
      <c r="S7" s="11"/>
      <c r="T7" s="11"/>
      <c r="U7" s="11"/>
      <c r="V7" s="11"/>
      <c r="W7" s="12"/>
      <c r="X7" s="12"/>
      <c r="Y7" s="12"/>
      <c r="Z7" s="12"/>
      <c r="AA7" s="12"/>
      <c r="AB7" s="12"/>
      <c r="AC7" s="12"/>
      <c r="AD7" s="12"/>
      <c r="AE7" s="12"/>
    </row>
    <row r="8" spans="1:33" s="7" customFormat="1" ht="34.5" customHeight="1" x14ac:dyDescent="0.2">
      <c r="A8" s="22" t="s">
        <v>2</v>
      </c>
      <c r="B8" s="22" t="s">
        <v>3</v>
      </c>
      <c r="C8" s="29" t="s">
        <v>4</v>
      </c>
      <c r="D8" s="28" t="s">
        <v>5</v>
      </c>
      <c r="E8" s="18" t="s">
        <v>6</v>
      </c>
      <c r="F8" s="23" t="s">
        <v>7</v>
      </c>
      <c r="G8" s="23" t="s">
        <v>8</v>
      </c>
      <c r="H8" s="23" t="s">
        <v>9</v>
      </c>
      <c r="I8" s="23" t="s">
        <v>10</v>
      </c>
      <c r="J8" s="23" t="s">
        <v>11</v>
      </c>
      <c r="K8" s="23" t="s">
        <v>12</v>
      </c>
      <c r="L8" s="23" t="s">
        <v>13</v>
      </c>
      <c r="M8" s="23" t="s">
        <v>14</v>
      </c>
      <c r="N8" s="23" t="s">
        <v>15</v>
      </c>
      <c r="O8" s="23" t="s">
        <v>16</v>
      </c>
      <c r="P8" s="23" t="s">
        <v>17</v>
      </c>
      <c r="Q8" s="23" t="s">
        <v>18</v>
      </c>
      <c r="R8" s="23" t="s">
        <v>19</v>
      </c>
      <c r="S8" s="23" t="s">
        <v>20</v>
      </c>
      <c r="T8" s="23" t="s">
        <v>21</v>
      </c>
      <c r="U8" s="23" t="s">
        <v>22</v>
      </c>
      <c r="V8" s="23" t="s">
        <v>23</v>
      </c>
      <c r="W8" s="23" t="s">
        <v>24</v>
      </c>
      <c r="X8" s="23" t="s">
        <v>25</v>
      </c>
      <c r="Y8" s="23" t="s">
        <v>26</v>
      </c>
      <c r="Z8" s="23" t="s">
        <v>27</v>
      </c>
      <c r="AA8" s="23" t="s">
        <v>28</v>
      </c>
      <c r="AB8" s="23" t="s">
        <v>29</v>
      </c>
      <c r="AC8" s="23" t="s">
        <v>30</v>
      </c>
      <c r="AD8" s="24" t="s">
        <v>31</v>
      </c>
      <c r="AE8" s="24" t="s">
        <v>32</v>
      </c>
      <c r="AF8" s="24" t="s">
        <v>33</v>
      </c>
      <c r="AG8" s="56" t="s">
        <v>34</v>
      </c>
    </row>
    <row r="9" spans="1:33" s="57" customFormat="1" ht="132.75" customHeight="1" x14ac:dyDescent="0.2">
      <c r="A9" s="65">
        <v>1</v>
      </c>
      <c r="B9" s="30" t="s">
        <v>35</v>
      </c>
      <c r="C9" s="85" t="str">
        <f>CONCATENATE(A9,"-",B9)</f>
        <v>1-SIGA</v>
      </c>
      <c r="D9" s="35" t="s">
        <v>36</v>
      </c>
      <c r="E9" s="36">
        <v>45076</v>
      </c>
      <c r="F9" s="51" t="s">
        <v>37</v>
      </c>
      <c r="G9" s="51" t="s">
        <v>38</v>
      </c>
      <c r="H9" s="32" t="s">
        <v>39</v>
      </c>
      <c r="I9" s="89" t="s">
        <v>40</v>
      </c>
      <c r="J9" s="52" t="s">
        <v>41</v>
      </c>
      <c r="K9" s="51">
        <v>111001035521</v>
      </c>
      <c r="L9" s="50" t="s">
        <v>42</v>
      </c>
      <c r="M9" s="51">
        <v>1</v>
      </c>
      <c r="N9" s="51"/>
      <c r="O9" s="51" t="s">
        <v>43</v>
      </c>
      <c r="P9" s="51">
        <v>1</v>
      </c>
      <c r="Q9" s="51" t="s">
        <v>44</v>
      </c>
      <c r="R9" s="52" t="s">
        <v>45</v>
      </c>
      <c r="S9" s="50" t="s">
        <v>46</v>
      </c>
      <c r="T9" s="51" t="s">
        <v>47</v>
      </c>
      <c r="U9" s="51" t="s">
        <v>48</v>
      </c>
      <c r="V9" s="51" t="s">
        <v>49</v>
      </c>
      <c r="W9" s="33" t="s">
        <v>50</v>
      </c>
      <c r="X9" s="10" t="s">
        <v>51</v>
      </c>
      <c r="Y9" s="21">
        <v>45076</v>
      </c>
      <c r="Z9" s="64" t="str">
        <f ca="1">IF(Tabla13[[#This Row],[ESTADO]]="Finalizado","OK",IF(Tabla13[[#This Row],[FECHA DE RESPUESTA ]]="","Pendiente",IF(Tabla13[[#This Row],[ESTADO]]="Abierta","En seguimiento",IFERROR(Tabla13[[#This Row],[FECHA DE RESPUESTA ]]-TODAY(),"Validar"))))</f>
        <v>OK</v>
      </c>
      <c r="AA9" s="19" t="s">
        <v>52</v>
      </c>
      <c r="AB9" s="19" t="s">
        <v>53</v>
      </c>
      <c r="AC9" s="34" t="s">
        <v>54</v>
      </c>
      <c r="AD9" s="81" t="s">
        <v>55</v>
      </c>
      <c r="AE9" s="98" t="s">
        <v>56</v>
      </c>
      <c r="AF9" s="17" t="s">
        <v>56</v>
      </c>
      <c r="AG9" s="34"/>
    </row>
    <row r="10" spans="1:33" s="57" customFormat="1" ht="104" customHeight="1" x14ac:dyDescent="0.2">
      <c r="A10" s="65">
        <f>A9+1</f>
        <v>2</v>
      </c>
      <c r="B10" s="30" t="s">
        <v>57</v>
      </c>
      <c r="C10" s="85" t="str">
        <f t="shared" ref="C10:C68" si="0">CONCATENATE(A10,"-",B10)</f>
        <v>2-RS</v>
      </c>
      <c r="D10" s="35" t="s">
        <v>56</v>
      </c>
      <c r="E10" s="36">
        <v>45078</v>
      </c>
      <c r="F10" s="51" t="s">
        <v>58</v>
      </c>
      <c r="G10" s="51" t="s">
        <v>59</v>
      </c>
      <c r="H10" s="32" t="s">
        <v>60</v>
      </c>
      <c r="I10" s="89" t="s">
        <v>60</v>
      </c>
      <c r="J10" s="52" t="s">
        <v>61</v>
      </c>
      <c r="K10" s="51">
        <v>111001033898</v>
      </c>
      <c r="L10" s="50" t="s">
        <v>62</v>
      </c>
      <c r="M10" s="51">
        <v>1</v>
      </c>
      <c r="N10" s="51"/>
      <c r="O10" s="51" t="s">
        <v>63</v>
      </c>
      <c r="P10" s="51">
        <v>1</v>
      </c>
      <c r="Q10" s="51" t="s">
        <v>63</v>
      </c>
      <c r="R10" s="52" t="s">
        <v>64</v>
      </c>
      <c r="S10" s="50" t="s">
        <v>65</v>
      </c>
      <c r="T10" s="51" t="s">
        <v>66</v>
      </c>
      <c r="U10" s="51" t="s">
        <v>67</v>
      </c>
      <c r="V10" s="51" t="s">
        <v>68</v>
      </c>
      <c r="W10" s="33" t="s">
        <v>69</v>
      </c>
      <c r="X10" s="10" t="s">
        <v>70</v>
      </c>
      <c r="Y10" s="21" t="s">
        <v>60</v>
      </c>
      <c r="Z10" s="64" t="str">
        <f ca="1">IF(Tabla13[[#This Row],[ESTADO]]="Finalizado","OK",IF(Tabla13[[#This Row],[FECHA DE RESPUESTA ]]="","Pendiente",IF(Tabla13[[#This Row],[ESTADO]]="Abierta","En seguimiento",IFERROR(Tabla13[[#This Row],[FECHA DE RESPUESTA ]]-TODAY(),"Validar"))))</f>
        <v>OK</v>
      </c>
      <c r="AA10" s="19" t="s">
        <v>52</v>
      </c>
      <c r="AB10" s="19" t="s">
        <v>53</v>
      </c>
      <c r="AC10" s="97" t="s">
        <v>60</v>
      </c>
      <c r="AD10" s="81" t="s">
        <v>55</v>
      </c>
      <c r="AE10" s="98" t="s">
        <v>56</v>
      </c>
      <c r="AF10" s="17" t="s">
        <v>56</v>
      </c>
      <c r="AG10" s="34"/>
    </row>
    <row r="11" spans="1:33" s="57" customFormat="1" ht="104" customHeight="1" x14ac:dyDescent="0.2">
      <c r="A11" s="65">
        <f t="shared" ref="A11:A52" si="1">A10+1</f>
        <v>3</v>
      </c>
      <c r="B11" s="30" t="s">
        <v>71</v>
      </c>
      <c r="C11" s="85" t="str">
        <f t="shared" si="0"/>
        <v>3-SDQS</v>
      </c>
      <c r="D11" s="68">
        <v>2602542023</v>
      </c>
      <c r="E11" s="36">
        <v>45079</v>
      </c>
      <c r="F11" s="51" t="s">
        <v>58</v>
      </c>
      <c r="G11" s="51" t="s">
        <v>58</v>
      </c>
      <c r="H11" s="32" t="s">
        <v>72</v>
      </c>
      <c r="I11" s="89" t="s">
        <v>72</v>
      </c>
      <c r="J11" s="52" t="s">
        <v>73</v>
      </c>
      <c r="K11" s="51">
        <v>111001015733</v>
      </c>
      <c r="L11" s="50" t="s">
        <v>74</v>
      </c>
      <c r="M11" s="51">
        <v>1</v>
      </c>
      <c r="N11" s="51">
        <v>11100101573301</v>
      </c>
      <c r="O11" s="51" t="s">
        <v>43</v>
      </c>
      <c r="P11" s="51">
        <v>1</v>
      </c>
      <c r="Q11" s="51" t="s">
        <v>63</v>
      </c>
      <c r="R11" s="52" t="s">
        <v>64</v>
      </c>
      <c r="S11" s="50" t="s">
        <v>75</v>
      </c>
      <c r="T11" s="51" t="s">
        <v>47</v>
      </c>
      <c r="U11" s="51" t="s">
        <v>76</v>
      </c>
      <c r="V11" s="51" t="s">
        <v>77</v>
      </c>
      <c r="W11" s="33" t="s">
        <v>78</v>
      </c>
      <c r="X11" s="10" t="s">
        <v>79</v>
      </c>
      <c r="Y11" s="21">
        <v>45092</v>
      </c>
      <c r="Z11" s="64" t="str">
        <f ca="1">IF(Tabla13[[#This Row],[ESTADO]]="Finalizado","OK",IF(Tabla13[[#This Row],[FECHA DE RESPUESTA ]]="","Pendiente",IF(Tabla13[[#This Row],[ESTADO]]="Abierta","En seguimiento",IFERROR(Tabla13[[#This Row],[FECHA DE RESPUESTA ]]-TODAY(),"Validar"))))</f>
        <v>OK</v>
      </c>
      <c r="AA11" s="19" t="s">
        <v>52</v>
      </c>
      <c r="AB11" s="19" t="s">
        <v>80</v>
      </c>
      <c r="AC11" s="34" t="s">
        <v>81</v>
      </c>
      <c r="AD11" s="81" t="s">
        <v>55</v>
      </c>
      <c r="AE11" s="98" t="s">
        <v>56</v>
      </c>
      <c r="AF11" s="17" t="s">
        <v>56</v>
      </c>
      <c r="AG11" s="34"/>
    </row>
    <row r="12" spans="1:33" s="57" customFormat="1" ht="104" customHeight="1" x14ac:dyDescent="0.2">
      <c r="A12" s="65">
        <f t="shared" si="1"/>
        <v>4</v>
      </c>
      <c r="B12" s="30" t="s">
        <v>35</v>
      </c>
      <c r="C12" s="85" t="str">
        <f t="shared" si="0"/>
        <v>4-SIGA</v>
      </c>
      <c r="D12" s="68" t="s">
        <v>82</v>
      </c>
      <c r="E12" s="90">
        <v>45079</v>
      </c>
      <c r="F12" s="13" t="s">
        <v>83</v>
      </c>
      <c r="G12" s="13" t="s">
        <v>84</v>
      </c>
      <c r="H12" s="13">
        <v>3134015575</v>
      </c>
      <c r="I12" s="40" t="s">
        <v>85</v>
      </c>
      <c r="J12" s="40" t="s">
        <v>86</v>
      </c>
      <c r="K12" s="13" t="s">
        <v>86</v>
      </c>
      <c r="L12" s="41" t="s">
        <v>86</v>
      </c>
      <c r="M12" s="40" t="s">
        <v>86</v>
      </c>
      <c r="N12" s="40"/>
      <c r="O12" s="40" t="s">
        <v>86</v>
      </c>
      <c r="P12" s="40" t="s">
        <v>86</v>
      </c>
      <c r="Q12" s="40" t="s">
        <v>86</v>
      </c>
      <c r="R12" s="40" t="s">
        <v>86</v>
      </c>
      <c r="S12" s="41" t="s">
        <v>87</v>
      </c>
      <c r="T12" s="13" t="s">
        <v>88</v>
      </c>
      <c r="U12" s="13" t="s">
        <v>89</v>
      </c>
      <c r="V12" s="51" t="s">
        <v>88</v>
      </c>
      <c r="W12" s="82" t="s">
        <v>90</v>
      </c>
      <c r="X12" s="10" t="s">
        <v>79</v>
      </c>
      <c r="Y12" s="21">
        <v>45097</v>
      </c>
      <c r="Z12" s="71" t="str">
        <f ca="1">IF(Tabla13[[#This Row],[ESTADO]]="Finalizado","OK",IF(Tabla13[[#This Row],[FECHA DE RESPUESTA ]]="","Pendiente",IF(Tabla13[[#This Row],[ESTADO]]="Abierta","En seguimiento",IFERROR(Tabla13[[#This Row],[FECHA DE RESPUESTA ]]-TODAY(),"Validar"))))</f>
        <v>OK</v>
      </c>
      <c r="AA12" s="80" t="s">
        <v>52</v>
      </c>
      <c r="AB12" s="76" t="s">
        <v>53</v>
      </c>
      <c r="AC12" s="34" t="s">
        <v>91</v>
      </c>
      <c r="AD12" s="80" t="s">
        <v>55</v>
      </c>
      <c r="AE12" s="98" t="s">
        <v>56</v>
      </c>
      <c r="AF12" s="17" t="s">
        <v>56</v>
      </c>
      <c r="AG12" s="34"/>
    </row>
    <row r="13" spans="1:33" s="57" customFormat="1" ht="104" customHeight="1" x14ac:dyDescent="0.2">
      <c r="A13" s="65">
        <f t="shared" si="1"/>
        <v>5</v>
      </c>
      <c r="B13" s="30" t="s">
        <v>35</v>
      </c>
      <c r="C13" s="30" t="str">
        <f>CONCATENATE(A13,"-",B13)</f>
        <v>5-SIGA</v>
      </c>
      <c r="D13" s="68" t="s">
        <v>92</v>
      </c>
      <c r="E13" s="36">
        <v>45079</v>
      </c>
      <c r="F13" s="51" t="s">
        <v>93</v>
      </c>
      <c r="G13" s="51" t="s">
        <v>38</v>
      </c>
      <c r="H13" s="66">
        <v>3046754433</v>
      </c>
      <c r="I13" s="89" t="s">
        <v>94</v>
      </c>
      <c r="J13" s="52" t="s">
        <v>95</v>
      </c>
      <c r="K13" s="51">
        <v>111001014001</v>
      </c>
      <c r="L13" s="50" t="s">
        <v>96</v>
      </c>
      <c r="M13" s="51">
        <v>1</v>
      </c>
      <c r="N13" s="51"/>
      <c r="O13" s="51" t="s">
        <v>43</v>
      </c>
      <c r="P13" s="51">
        <v>1</v>
      </c>
      <c r="Q13" s="51" t="s">
        <v>97</v>
      </c>
      <c r="R13" s="52" t="s">
        <v>98</v>
      </c>
      <c r="S13" s="50" t="s">
        <v>99</v>
      </c>
      <c r="T13" s="51" t="s">
        <v>100</v>
      </c>
      <c r="U13" s="51" t="s">
        <v>101</v>
      </c>
      <c r="V13" s="52" t="s">
        <v>102</v>
      </c>
      <c r="W13" s="33" t="s">
        <v>103</v>
      </c>
      <c r="X13" s="10" t="s">
        <v>79</v>
      </c>
      <c r="Y13" s="21">
        <v>45079</v>
      </c>
      <c r="Z13" s="64" t="str">
        <f ca="1">IF(Tabla13[[#This Row],[ESTADO]]="Finalizado","OK",IF(Tabla13[[#This Row],[FECHA DE RESPUESTA ]]="","Pendiente",IF(Tabla13[[#This Row],[ESTADO]]="Abierta","En seguimiento",IFERROR(Tabla13[[#This Row],[FECHA DE RESPUESTA ]]-TODAY(),"Validar"))))</f>
        <v>OK</v>
      </c>
      <c r="AA13" s="19" t="s">
        <v>52</v>
      </c>
      <c r="AB13" s="132"/>
      <c r="AC13" s="34" t="s">
        <v>104</v>
      </c>
      <c r="AD13" s="80" t="s">
        <v>55</v>
      </c>
      <c r="AE13" s="98" t="s">
        <v>56</v>
      </c>
      <c r="AF13" s="17" t="s">
        <v>56</v>
      </c>
      <c r="AG13" s="34"/>
    </row>
    <row r="14" spans="1:33" s="57" customFormat="1" ht="104" customHeight="1" x14ac:dyDescent="0.2">
      <c r="A14" s="65">
        <f t="shared" si="1"/>
        <v>6</v>
      </c>
      <c r="B14" s="30" t="s">
        <v>35</v>
      </c>
      <c r="C14" s="67" t="str">
        <f>CONCATENATE(A14,"-",B14)</f>
        <v>6-SIGA</v>
      </c>
      <c r="D14" s="13" t="s">
        <v>105</v>
      </c>
      <c r="E14" s="69">
        <v>45079</v>
      </c>
      <c r="F14" s="40" t="s">
        <v>106</v>
      </c>
      <c r="G14" s="13" t="s">
        <v>107</v>
      </c>
      <c r="H14" s="40">
        <v>3144831434</v>
      </c>
      <c r="I14" s="89" t="s">
        <v>108</v>
      </c>
      <c r="J14" s="40" t="s">
        <v>109</v>
      </c>
      <c r="K14" s="13">
        <v>111001800635</v>
      </c>
      <c r="L14" s="41" t="s">
        <v>110</v>
      </c>
      <c r="M14" s="13">
        <v>1</v>
      </c>
      <c r="N14" s="13"/>
      <c r="O14" s="13" t="s">
        <v>111</v>
      </c>
      <c r="P14" s="13">
        <v>1</v>
      </c>
      <c r="Q14" s="13" t="s">
        <v>97</v>
      </c>
      <c r="R14" s="40" t="s">
        <v>112</v>
      </c>
      <c r="S14" s="41" t="s">
        <v>113</v>
      </c>
      <c r="T14" s="13" t="s">
        <v>47</v>
      </c>
      <c r="U14" s="13" t="s">
        <v>48</v>
      </c>
      <c r="V14" s="51" t="s">
        <v>77</v>
      </c>
      <c r="W14" s="43" t="s">
        <v>114</v>
      </c>
      <c r="X14" s="10" t="s">
        <v>79</v>
      </c>
      <c r="Y14" s="70">
        <v>45079</v>
      </c>
      <c r="Z14" s="71" t="str">
        <f ca="1">IF(Tabla13[[#This Row],[ESTADO]]="Finalizado","OK",IF(Tabla13[[#This Row],[FECHA DE RESPUESTA ]]="","Pendiente",IF(Tabla13[[#This Row],[ESTADO]]="Abierta","En seguimiento",IFERROR(Tabla13[[#This Row],[FECHA DE RESPUESTA ]]-TODAY(),"Validar"))))</f>
        <v>OK</v>
      </c>
      <c r="AA14" s="10" t="s">
        <v>52</v>
      </c>
      <c r="AB14" s="19" t="s">
        <v>53</v>
      </c>
      <c r="AC14" s="34" t="s">
        <v>115</v>
      </c>
      <c r="AD14" s="80" t="s">
        <v>55</v>
      </c>
      <c r="AE14" s="98" t="s">
        <v>56</v>
      </c>
      <c r="AF14" s="17" t="s">
        <v>56</v>
      </c>
      <c r="AG14" s="34"/>
    </row>
    <row r="15" spans="1:33" s="8" customFormat="1" ht="70" customHeight="1" x14ac:dyDescent="0.2">
      <c r="A15" s="65">
        <f t="shared" si="1"/>
        <v>7</v>
      </c>
      <c r="B15" s="30" t="s">
        <v>71</v>
      </c>
      <c r="C15" s="85" t="str">
        <f t="shared" si="0"/>
        <v>7-SDQS</v>
      </c>
      <c r="D15" s="63">
        <v>2424452023</v>
      </c>
      <c r="E15" s="27">
        <v>45082</v>
      </c>
      <c r="F15" s="20" t="s">
        <v>58</v>
      </c>
      <c r="G15" s="20" t="s">
        <v>58</v>
      </c>
      <c r="H15" s="20" t="s">
        <v>72</v>
      </c>
      <c r="I15" s="32" t="s">
        <v>72</v>
      </c>
      <c r="J15" s="32" t="s">
        <v>116</v>
      </c>
      <c r="K15" s="20">
        <v>111001000000</v>
      </c>
      <c r="L15" s="42" t="s">
        <v>117</v>
      </c>
      <c r="M15" s="20">
        <v>1</v>
      </c>
      <c r="N15" s="20">
        <v>11100110008101</v>
      </c>
      <c r="O15" s="20" t="s">
        <v>43</v>
      </c>
      <c r="P15" s="20">
        <v>1</v>
      </c>
      <c r="Q15" s="20" t="s">
        <v>97</v>
      </c>
      <c r="R15" s="32" t="s">
        <v>98</v>
      </c>
      <c r="S15" s="42" t="s">
        <v>118</v>
      </c>
      <c r="T15" s="20" t="s">
        <v>119</v>
      </c>
      <c r="U15" s="20" t="s">
        <v>76</v>
      </c>
      <c r="V15" s="51" t="s">
        <v>120</v>
      </c>
      <c r="W15" s="33" t="s">
        <v>121</v>
      </c>
      <c r="X15" s="19" t="s">
        <v>79</v>
      </c>
      <c r="Y15" s="21">
        <v>45082</v>
      </c>
      <c r="Z15" s="31" t="str">
        <f ca="1">IF(Tabla13[[#This Row],[ESTADO]]="Finalizado","OK",IF(Tabla13[[#This Row],[FECHA DE RESPUESTA ]]="","Pendiente",IF(Tabla13[[#This Row],[ESTADO]]="Abierta","En seguimiento",IFERROR(Tabla13[[#This Row],[FECHA DE RESPUESTA ]]-TODAY(),"Validar"))))</f>
        <v>OK</v>
      </c>
      <c r="AA15" s="19" t="s">
        <v>52</v>
      </c>
      <c r="AB15" s="19" t="s">
        <v>53</v>
      </c>
      <c r="AC15" s="34" t="s">
        <v>122</v>
      </c>
      <c r="AD15" s="80" t="s">
        <v>55</v>
      </c>
      <c r="AE15" s="98" t="s">
        <v>56</v>
      </c>
      <c r="AF15" s="17" t="s">
        <v>56</v>
      </c>
      <c r="AG15" s="34"/>
    </row>
    <row r="16" spans="1:33" s="8" customFormat="1" ht="35" customHeight="1" x14ac:dyDescent="0.2">
      <c r="A16" s="65">
        <f t="shared" si="1"/>
        <v>8</v>
      </c>
      <c r="B16" s="30" t="s">
        <v>71</v>
      </c>
      <c r="C16" s="30" t="str">
        <f t="shared" si="0"/>
        <v>8-SDQS</v>
      </c>
      <c r="D16" s="35">
        <v>2612282023</v>
      </c>
      <c r="E16" s="27">
        <v>45082</v>
      </c>
      <c r="F16" s="20" t="s">
        <v>58</v>
      </c>
      <c r="G16" s="13" t="s">
        <v>123</v>
      </c>
      <c r="H16" s="20" t="s">
        <v>72</v>
      </c>
      <c r="I16" s="32" t="s">
        <v>72</v>
      </c>
      <c r="J16" s="40" t="s">
        <v>41</v>
      </c>
      <c r="K16" s="13">
        <v>111001001121</v>
      </c>
      <c r="L16" s="40" t="s">
        <v>124</v>
      </c>
      <c r="M16" s="13" t="s">
        <v>125</v>
      </c>
      <c r="N16" s="13"/>
      <c r="O16" s="13" t="s">
        <v>43</v>
      </c>
      <c r="P16" s="13" t="s">
        <v>125</v>
      </c>
      <c r="Q16" s="13" t="s">
        <v>97</v>
      </c>
      <c r="R16" s="32" t="s">
        <v>98</v>
      </c>
      <c r="S16" s="41" t="s">
        <v>126</v>
      </c>
      <c r="T16" s="13" t="s">
        <v>66</v>
      </c>
      <c r="U16" s="13" t="s">
        <v>67</v>
      </c>
      <c r="V16" s="51" t="s">
        <v>127</v>
      </c>
      <c r="W16" s="43" t="s">
        <v>128</v>
      </c>
      <c r="X16" s="19" t="s">
        <v>79</v>
      </c>
      <c r="Y16" s="21">
        <v>45096</v>
      </c>
      <c r="Z16" s="31" t="str">
        <f ca="1">IF(Tabla13[[#This Row],[ESTADO]]="Finalizado","OK",IF(Tabla13[[#This Row],[FECHA DE RESPUESTA ]]="","Pendiente",IF(Tabla13[[#This Row],[ESTADO]]="Abierta","En seguimiento",IFERROR(Tabla13[[#This Row],[FECHA DE RESPUESTA ]]-TODAY(),"Validar"))))</f>
        <v>OK</v>
      </c>
      <c r="AA16" s="19" t="s">
        <v>52</v>
      </c>
      <c r="AB16" s="19" t="s">
        <v>53</v>
      </c>
      <c r="AC16" s="34" t="s">
        <v>129</v>
      </c>
      <c r="AD16" s="80" t="s">
        <v>55</v>
      </c>
      <c r="AE16" s="80" t="s">
        <v>56</v>
      </c>
      <c r="AF16" s="17" t="s">
        <v>56</v>
      </c>
      <c r="AG16" s="34"/>
    </row>
    <row r="17" spans="1:33" s="8" customFormat="1" ht="28" customHeight="1" x14ac:dyDescent="0.2">
      <c r="A17" s="65">
        <f t="shared" si="1"/>
        <v>9</v>
      </c>
      <c r="B17" s="30" t="s">
        <v>71</v>
      </c>
      <c r="C17" s="30" t="str">
        <f t="shared" si="0"/>
        <v>9-SDQS</v>
      </c>
      <c r="D17" s="63">
        <v>2612312023</v>
      </c>
      <c r="E17" s="27">
        <v>45082</v>
      </c>
      <c r="F17" s="20" t="s">
        <v>58</v>
      </c>
      <c r="G17" s="13" t="s">
        <v>123</v>
      </c>
      <c r="H17" s="20" t="s">
        <v>72</v>
      </c>
      <c r="I17" s="32" t="s">
        <v>72</v>
      </c>
      <c r="J17" s="40" t="s">
        <v>41</v>
      </c>
      <c r="K17" s="13">
        <v>111001001121</v>
      </c>
      <c r="L17" s="40" t="s">
        <v>124</v>
      </c>
      <c r="M17" s="13" t="s">
        <v>125</v>
      </c>
      <c r="N17" s="13"/>
      <c r="O17" s="13" t="s">
        <v>43</v>
      </c>
      <c r="P17" s="13" t="s">
        <v>125</v>
      </c>
      <c r="Q17" s="13" t="s">
        <v>97</v>
      </c>
      <c r="R17" s="32" t="s">
        <v>98</v>
      </c>
      <c r="S17" s="41" t="s">
        <v>130</v>
      </c>
      <c r="T17" s="13" t="s">
        <v>66</v>
      </c>
      <c r="U17" s="13" t="s">
        <v>67</v>
      </c>
      <c r="V17" s="51" t="s">
        <v>127</v>
      </c>
      <c r="W17" s="43" t="s">
        <v>128</v>
      </c>
      <c r="X17" s="19" t="s">
        <v>79</v>
      </c>
      <c r="Y17" s="21">
        <v>45096</v>
      </c>
      <c r="Z17" s="31" t="str">
        <f ca="1">IF(Tabla13[[#This Row],[ESTADO]]="Finalizado","OK",IF(Tabla13[[#This Row],[FECHA DE RESPUESTA ]]="","Pendiente",IF(Tabla13[[#This Row],[ESTADO]]="Abierta","En seguimiento",IFERROR(Tabla13[[#This Row],[FECHA DE RESPUESTA ]]-TODAY(),"Validar"))))</f>
        <v>OK</v>
      </c>
      <c r="AA17" s="19" t="s">
        <v>52</v>
      </c>
      <c r="AB17" s="19" t="s">
        <v>53</v>
      </c>
      <c r="AC17" s="34" t="s">
        <v>129</v>
      </c>
      <c r="AD17" s="80" t="s">
        <v>55</v>
      </c>
      <c r="AE17" s="80" t="s">
        <v>56</v>
      </c>
      <c r="AF17" s="17" t="s">
        <v>56</v>
      </c>
      <c r="AG17" s="34"/>
    </row>
    <row r="18" spans="1:33" s="8" customFormat="1" ht="28" customHeight="1" x14ac:dyDescent="0.2">
      <c r="A18" s="65">
        <f t="shared" si="1"/>
        <v>10</v>
      </c>
      <c r="B18" s="30" t="s">
        <v>71</v>
      </c>
      <c r="C18" s="30" t="str">
        <f t="shared" si="0"/>
        <v>10-SDQS</v>
      </c>
      <c r="D18" s="63">
        <v>2612332023</v>
      </c>
      <c r="E18" s="27">
        <v>45082</v>
      </c>
      <c r="F18" s="20" t="s">
        <v>58</v>
      </c>
      <c r="G18" s="13" t="s">
        <v>123</v>
      </c>
      <c r="H18" s="20" t="s">
        <v>72</v>
      </c>
      <c r="I18" s="32" t="s">
        <v>72</v>
      </c>
      <c r="J18" s="40" t="s">
        <v>41</v>
      </c>
      <c r="K18" s="13">
        <v>111001001121</v>
      </c>
      <c r="L18" s="40" t="s">
        <v>124</v>
      </c>
      <c r="M18" s="13" t="s">
        <v>125</v>
      </c>
      <c r="N18" s="13"/>
      <c r="O18" s="13" t="s">
        <v>43</v>
      </c>
      <c r="P18" s="13" t="s">
        <v>125</v>
      </c>
      <c r="Q18" s="13" t="s">
        <v>97</v>
      </c>
      <c r="R18" s="32" t="s">
        <v>98</v>
      </c>
      <c r="S18" s="41" t="s">
        <v>131</v>
      </c>
      <c r="T18" s="13" t="s">
        <v>66</v>
      </c>
      <c r="U18" s="13" t="s">
        <v>67</v>
      </c>
      <c r="V18" s="51" t="s">
        <v>127</v>
      </c>
      <c r="W18" s="43" t="s">
        <v>128</v>
      </c>
      <c r="X18" s="19" t="s">
        <v>79</v>
      </c>
      <c r="Y18" s="21">
        <v>45096</v>
      </c>
      <c r="Z18" s="31" t="str">
        <f ca="1">IF(Tabla13[[#This Row],[ESTADO]]="Finalizado","OK",IF(Tabla13[[#This Row],[FECHA DE RESPUESTA ]]="","Pendiente",IF(Tabla13[[#This Row],[ESTADO]]="Abierta","En seguimiento",IFERROR(Tabla13[[#This Row],[FECHA DE RESPUESTA ]]-TODAY(),"Validar"))))</f>
        <v>OK</v>
      </c>
      <c r="AA18" s="19" t="s">
        <v>52</v>
      </c>
      <c r="AB18" s="19" t="s">
        <v>53</v>
      </c>
      <c r="AC18" s="34" t="s">
        <v>129</v>
      </c>
      <c r="AD18" s="80" t="s">
        <v>55</v>
      </c>
      <c r="AE18" s="80" t="s">
        <v>56</v>
      </c>
      <c r="AF18" s="17" t="s">
        <v>56</v>
      </c>
      <c r="AG18" s="34"/>
    </row>
    <row r="19" spans="1:33" s="8" customFormat="1" ht="28" customHeight="1" x14ac:dyDescent="0.2">
      <c r="A19" s="65">
        <f t="shared" si="1"/>
        <v>11</v>
      </c>
      <c r="B19" s="30" t="s">
        <v>71</v>
      </c>
      <c r="C19" s="30" t="str">
        <f t="shared" si="0"/>
        <v>11-SDQS</v>
      </c>
      <c r="D19" s="63">
        <v>2612422023</v>
      </c>
      <c r="E19" s="27">
        <v>45082</v>
      </c>
      <c r="F19" s="20" t="s">
        <v>58</v>
      </c>
      <c r="G19" s="13" t="s">
        <v>123</v>
      </c>
      <c r="H19" s="20" t="s">
        <v>72</v>
      </c>
      <c r="I19" s="32" t="s">
        <v>72</v>
      </c>
      <c r="J19" s="40" t="s">
        <v>41</v>
      </c>
      <c r="K19" s="13">
        <v>111001001121</v>
      </c>
      <c r="L19" s="40" t="s">
        <v>124</v>
      </c>
      <c r="M19" s="13" t="s">
        <v>125</v>
      </c>
      <c r="N19" s="13"/>
      <c r="O19" s="13" t="s">
        <v>43</v>
      </c>
      <c r="P19" s="13" t="s">
        <v>125</v>
      </c>
      <c r="Q19" s="13" t="s">
        <v>97</v>
      </c>
      <c r="R19" s="32" t="s">
        <v>98</v>
      </c>
      <c r="S19" s="41" t="s">
        <v>132</v>
      </c>
      <c r="T19" s="13" t="s">
        <v>66</v>
      </c>
      <c r="U19" s="13" t="s">
        <v>67</v>
      </c>
      <c r="V19" s="51" t="s">
        <v>127</v>
      </c>
      <c r="W19" s="43" t="s">
        <v>128</v>
      </c>
      <c r="X19" s="19" t="s">
        <v>79</v>
      </c>
      <c r="Y19" s="21">
        <v>45096</v>
      </c>
      <c r="Z19" s="31" t="str">
        <f ca="1">IF(Tabla13[[#This Row],[ESTADO]]="Finalizado","OK",IF(Tabla13[[#This Row],[FECHA DE RESPUESTA ]]="","Pendiente",IF(Tabla13[[#This Row],[ESTADO]]="Abierta","En seguimiento",IFERROR(Tabla13[[#This Row],[FECHA DE RESPUESTA ]]-TODAY(),"Validar"))))</f>
        <v>OK</v>
      </c>
      <c r="AA19" s="19" t="s">
        <v>52</v>
      </c>
      <c r="AB19" s="19" t="s">
        <v>53</v>
      </c>
      <c r="AC19" s="34" t="s">
        <v>129</v>
      </c>
      <c r="AD19" s="80" t="s">
        <v>55</v>
      </c>
      <c r="AE19" s="80" t="s">
        <v>56</v>
      </c>
      <c r="AF19" s="17" t="s">
        <v>56</v>
      </c>
      <c r="AG19" s="34"/>
    </row>
    <row r="20" spans="1:33" s="8" customFormat="1" ht="28" customHeight="1" x14ac:dyDescent="0.2">
      <c r="A20" s="65">
        <f t="shared" si="1"/>
        <v>12</v>
      </c>
      <c r="B20" s="30" t="s">
        <v>71</v>
      </c>
      <c r="C20" s="30" t="str">
        <f t="shared" si="0"/>
        <v>12-SDQS</v>
      </c>
      <c r="D20" s="63">
        <v>2612432023</v>
      </c>
      <c r="E20" s="27">
        <v>45082</v>
      </c>
      <c r="F20" s="20" t="s">
        <v>58</v>
      </c>
      <c r="G20" s="13" t="s">
        <v>123</v>
      </c>
      <c r="H20" s="20" t="s">
        <v>72</v>
      </c>
      <c r="I20" s="32" t="s">
        <v>72</v>
      </c>
      <c r="J20" s="40" t="s">
        <v>41</v>
      </c>
      <c r="K20" s="13">
        <v>111001001121</v>
      </c>
      <c r="L20" s="40" t="s">
        <v>124</v>
      </c>
      <c r="M20" s="13" t="s">
        <v>125</v>
      </c>
      <c r="N20" s="13"/>
      <c r="O20" s="13" t="s">
        <v>43</v>
      </c>
      <c r="P20" s="13" t="s">
        <v>125</v>
      </c>
      <c r="Q20" s="13" t="s">
        <v>97</v>
      </c>
      <c r="R20" s="32" t="s">
        <v>98</v>
      </c>
      <c r="S20" s="41" t="s">
        <v>133</v>
      </c>
      <c r="T20" s="13" t="s">
        <v>66</v>
      </c>
      <c r="U20" s="13" t="s">
        <v>67</v>
      </c>
      <c r="V20" s="51" t="s">
        <v>127</v>
      </c>
      <c r="W20" s="43" t="s">
        <v>128</v>
      </c>
      <c r="X20" s="19" t="s">
        <v>79</v>
      </c>
      <c r="Y20" s="21">
        <v>45096</v>
      </c>
      <c r="Z20" s="31" t="str">
        <f ca="1">IF(Tabla13[[#This Row],[ESTADO]]="Finalizado","OK",IF(Tabla13[[#This Row],[FECHA DE RESPUESTA ]]="","Pendiente",IF(Tabla13[[#This Row],[ESTADO]]="Abierta","En seguimiento",IFERROR(Tabla13[[#This Row],[FECHA DE RESPUESTA ]]-TODAY(),"Validar"))))</f>
        <v>OK</v>
      </c>
      <c r="AA20" s="19" t="s">
        <v>52</v>
      </c>
      <c r="AB20" s="19" t="s">
        <v>53</v>
      </c>
      <c r="AC20" s="34" t="s">
        <v>129</v>
      </c>
      <c r="AD20" s="80" t="s">
        <v>55</v>
      </c>
      <c r="AE20" s="80" t="s">
        <v>56</v>
      </c>
      <c r="AF20" s="17" t="s">
        <v>56</v>
      </c>
      <c r="AG20" s="34"/>
    </row>
    <row r="21" spans="1:33" s="8" customFormat="1" ht="28" customHeight="1" x14ac:dyDescent="0.2">
      <c r="A21" s="65">
        <f t="shared" si="1"/>
        <v>13</v>
      </c>
      <c r="B21" s="30" t="s">
        <v>71</v>
      </c>
      <c r="C21" s="30" t="str">
        <f t="shared" si="0"/>
        <v>13-SDQS</v>
      </c>
      <c r="D21" s="63">
        <v>2612462023</v>
      </c>
      <c r="E21" s="27">
        <v>45082</v>
      </c>
      <c r="F21" s="20" t="s">
        <v>58</v>
      </c>
      <c r="G21" s="13" t="s">
        <v>123</v>
      </c>
      <c r="H21" s="20" t="s">
        <v>72</v>
      </c>
      <c r="I21" s="32" t="s">
        <v>72</v>
      </c>
      <c r="J21" s="40" t="s">
        <v>41</v>
      </c>
      <c r="K21" s="13">
        <v>111001001121</v>
      </c>
      <c r="L21" s="40" t="s">
        <v>124</v>
      </c>
      <c r="M21" s="13" t="s">
        <v>125</v>
      </c>
      <c r="N21" s="13"/>
      <c r="O21" s="13" t="s">
        <v>43</v>
      </c>
      <c r="P21" s="13" t="s">
        <v>125</v>
      </c>
      <c r="Q21" s="13" t="s">
        <v>97</v>
      </c>
      <c r="R21" s="32" t="s">
        <v>98</v>
      </c>
      <c r="S21" s="41" t="s">
        <v>134</v>
      </c>
      <c r="T21" s="13" t="s">
        <v>66</v>
      </c>
      <c r="U21" s="13" t="s">
        <v>67</v>
      </c>
      <c r="V21" s="51" t="s">
        <v>127</v>
      </c>
      <c r="W21" s="43" t="s">
        <v>128</v>
      </c>
      <c r="X21" s="19" t="s">
        <v>79</v>
      </c>
      <c r="Y21" s="21">
        <v>45096</v>
      </c>
      <c r="Z21" s="31" t="str">
        <f ca="1">IF(Tabla13[[#This Row],[ESTADO]]="Finalizado","OK",IF(Tabla13[[#This Row],[FECHA DE RESPUESTA ]]="","Pendiente",IF(Tabla13[[#This Row],[ESTADO]]="Abierta","En seguimiento",IFERROR(Tabla13[[#This Row],[FECHA DE RESPUESTA ]]-TODAY(),"Validar"))))</f>
        <v>OK</v>
      </c>
      <c r="AA21" s="19" t="s">
        <v>52</v>
      </c>
      <c r="AB21" s="19" t="s">
        <v>53</v>
      </c>
      <c r="AC21" s="34" t="s">
        <v>129</v>
      </c>
      <c r="AD21" s="80" t="s">
        <v>55</v>
      </c>
      <c r="AE21" s="80" t="s">
        <v>56</v>
      </c>
      <c r="AF21" s="17" t="s">
        <v>56</v>
      </c>
      <c r="AG21" s="34"/>
    </row>
    <row r="22" spans="1:33" s="9" customFormat="1" ht="28" customHeight="1" x14ac:dyDescent="0.2">
      <c r="A22" s="65">
        <f t="shared" si="1"/>
        <v>14</v>
      </c>
      <c r="B22" s="30" t="s">
        <v>71</v>
      </c>
      <c r="C22" s="30" t="str">
        <f t="shared" si="0"/>
        <v>14-SDQS</v>
      </c>
      <c r="D22" s="35">
        <v>2612472024</v>
      </c>
      <c r="E22" s="27">
        <v>45082</v>
      </c>
      <c r="F22" s="20" t="s">
        <v>58</v>
      </c>
      <c r="G22" s="13" t="s">
        <v>123</v>
      </c>
      <c r="H22" s="20" t="s">
        <v>72</v>
      </c>
      <c r="I22" s="32" t="s">
        <v>72</v>
      </c>
      <c r="J22" s="40" t="s">
        <v>41</v>
      </c>
      <c r="K22" s="13">
        <v>111001001121</v>
      </c>
      <c r="L22" s="40" t="s">
        <v>124</v>
      </c>
      <c r="M22" s="13" t="s">
        <v>125</v>
      </c>
      <c r="N22" s="13"/>
      <c r="O22" s="13" t="s">
        <v>43</v>
      </c>
      <c r="P22" s="13" t="s">
        <v>125</v>
      </c>
      <c r="Q22" s="13" t="s">
        <v>97</v>
      </c>
      <c r="R22" s="32" t="s">
        <v>98</v>
      </c>
      <c r="S22" s="41" t="s">
        <v>135</v>
      </c>
      <c r="T22" s="13" t="s">
        <v>66</v>
      </c>
      <c r="U22" s="13" t="s">
        <v>67</v>
      </c>
      <c r="V22" s="51" t="s">
        <v>127</v>
      </c>
      <c r="W22" s="43" t="s">
        <v>128</v>
      </c>
      <c r="X22" s="19" t="s">
        <v>79</v>
      </c>
      <c r="Y22" s="21">
        <v>45096</v>
      </c>
      <c r="Z22" s="31" t="str">
        <f ca="1">IF(Tabla13[[#This Row],[ESTADO]]="Finalizado","OK",IF(Tabla13[[#This Row],[FECHA DE RESPUESTA ]]="","Pendiente",IF(Tabla13[[#This Row],[ESTADO]]="Abierta","En seguimiento",IFERROR(Tabla13[[#This Row],[FECHA DE RESPUESTA ]]-TODAY(),"Validar"))))</f>
        <v>OK</v>
      </c>
      <c r="AA22" s="19" t="s">
        <v>52</v>
      </c>
      <c r="AB22" s="19" t="s">
        <v>53</v>
      </c>
      <c r="AC22" s="34" t="s">
        <v>129</v>
      </c>
      <c r="AD22" s="80" t="s">
        <v>55</v>
      </c>
      <c r="AE22" s="80" t="s">
        <v>56</v>
      </c>
      <c r="AF22" s="17" t="s">
        <v>56</v>
      </c>
      <c r="AG22" s="34"/>
    </row>
    <row r="23" spans="1:33" s="8" customFormat="1" ht="28" customHeight="1" x14ac:dyDescent="0.2">
      <c r="A23" s="65">
        <f t="shared" si="1"/>
        <v>15</v>
      </c>
      <c r="B23" s="30" t="s">
        <v>71</v>
      </c>
      <c r="C23" s="30" t="str">
        <f t="shared" si="0"/>
        <v>15-SDQS</v>
      </c>
      <c r="D23" s="63">
        <v>2612482023</v>
      </c>
      <c r="E23" s="27">
        <v>45082</v>
      </c>
      <c r="F23" s="20" t="s">
        <v>58</v>
      </c>
      <c r="G23" s="13" t="s">
        <v>123</v>
      </c>
      <c r="H23" s="20" t="s">
        <v>72</v>
      </c>
      <c r="I23" s="32" t="s">
        <v>72</v>
      </c>
      <c r="J23" s="40" t="s">
        <v>41</v>
      </c>
      <c r="K23" s="13">
        <v>111001001121</v>
      </c>
      <c r="L23" s="40" t="s">
        <v>124</v>
      </c>
      <c r="M23" s="13" t="s">
        <v>125</v>
      </c>
      <c r="N23" s="13"/>
      <c r="O23" s="13" t="s">
        <v>43</v>
      </c>
      <c r="P23" s="13" t="s">
        <v>125</v>
      </c>
      <c r="Q23" s="13" t="s">
        <v>97</v>
      </c>
      <c r="R23" s="32" t="s">
        <v>98</v>
      </c>
      <c r="S23" s="41" t="s">
        <v>136</v>
      </c>
      <c r="T23" s="13" t="s">
        <v>66</v>
      </c>
      <c r="U23" s="13" t="s">
        <v>67</v>
      </c>
      <c r="V23" s="51" t="s">
        <v>127</v>
      </c>
      <c r="W23" s="43" t="s">
        <v>128</v>
      </c>
      <c r="X23" s="19" t="s">
        <v>79</v>
      </c>
      <c r="Y23" s="21">
        <v>45096</v>
      </c>
      <c r="Z23" s="31" t="str">
        <f ca="1">IF(Tabla13[[#This Row],[ESTADO]]="Finalizado","OK",IF(Tabla13[[#This Row],[FECHA DE RESPUESTA ]]="","Pendiente",IF(Tabla13[[#This Row],[ESTADO]]="Abierta","En seguimiento",IFERROR(Tabla13[[#This Row],[FECHA DE RESPUESTA ]]-TODAY(),"Validar"))))</f>
        <v>OK</v>
      </c>
      <c r="AA23" s="19" t="s">
        <v>52</v>
      </c>
      <c r="AB23" s="19" t="s">
        <v>53</v>
      </c>
      <c r="AC23" s="34" t="s">
        <v>129</v>
      </c>
      <c r="AD23" s="80" t="s">
        <v>55</v>
      </c>
      <c r="AE23" s="80" t="s">
        <v>56</v>
      </c>
      <c r="AF23" s="17" t="s">
        <v>56</v>
      </c>
      <c r="AG23" s="34"/>
    </row>
    <row r="24" spans="1:33" s="8" customFormat="1" ht="28" customHeight="1" x14ac:dyDescent="0.2">
      <c r="A24" s="65">
        <f t="shared" si="1"/>
        <v>16</v>
      </c>
      <c r="B24" s="30" t="s">
        <v>71</v>
      </c>
      <c r="C24" s="30" t="str">
        <f t="shared" si="0"/>
        <v>16-SDQS</v>
      </c>
      <c r="D24" s="63">
        <v>2612502023</v>
      </c>
      <c r="E24" s="27">
        <v>45082</v>
      </c>
      <c r="F24" s="20" t="s">
        <v>58</v>
      </c>
      <c r="G24" s="13" t="s">
        <v>123</v>
      </c>
      <c r="H24" s="20" t="s">
        <v>72</v>
      </c>
      <c r="I24" s="32" t="s">
        <v>72</v>
      </c>
      <c r="J24" s="40" t="s">
        <v>41</v>
      </c>
      <c r="K24" s="13">
        <v>111001001121</v>
      </c>
      <c r="L24" s="40" t="s">
        <v>124</v>
      </c>
      <c r="M24" s="13" t="s">
        <v>125</v>
      </c>
      <c r="N24" s="13"/>
      <c r="O24" s="13" t="s">
        <v>43</v>
      </c>
      <c r="P24" s="13" t="s">
        <v>125</v>
      </c>
      <c r="Q24" s="13" t="s">
        <v>97</v>
      </c>
      <c r="R24" s="32" t="s">
        <v>98</v>
      </c>
      <c r="S24" s="41" t="s">
        <v>137</v>
      </c>
      <c r="T24" s="13" t="s">
        <v>66</v>
      </c>
      <c r="U24" s="13" t="s">
        <v>67</v>
      </c>
      <c r="V24" s="51" t="s">
        <v>127</v>
      </c>
      <c r="W24" s="43" t="s">
        <v>128</v>
      </c>
      <c r="X24" s="19" t="s">
        <v>79</v>
      </c>
      <c r="Y24" s="21">
        <v>45096</v>
      </c>
      <c r="Z24" s="31" t="str">
        <f ca="1">IF(Tabla13[[#This Row],[ESTADO]]="Finalizado","OK",IF(Tabla13[[#This Row],[FECHA DE RESPUESTA ]]="","Pendiente",IF(Tabla13[[#This Row],[ESTADO]]="Abierta","En seguimiento",IFERROR(Tabla13[[#This Row],[FECHA DE RESPUESTA ]]-TODAY(),"Validar"))))</f>
        <v>OK</v>
      </c>
      <c r="AA24" s="19" t="s">
        <v>52</v>
      </c>
      <c r="AB24" s="19" t="s">
        <v>53</v>
      </c>
      <c r="AC24" s="34" t="s">
        <v>129</v>
      </c>
      <c r="AD24" s="80" t="s">
        <v>55</v>
      </c>
      <c r="AE24" s="80" t="s">
        <v>56</v>
      </c>
      <c r="AF24" s="17" t="s">
        <v>56</v>
      </c>
      <c r="AG24" s="34"/>
    </row>
    <row r="25" spans="1:33" s="8" customFormat="1" ht="28" customHeight="1" x14ac:dyDescent="0.2">
      <c r="A25" s="65">
        <f t="shared" si="1"/>
        <v>17</v>
      </c>
      <c r="B25" s="30" t="s">
        <v>71</v>
      </c>
      <c r="C25" s="30" t="str">
        <f t="shared" si="0"/>
        <v>17-SDQS</v>
      </c>
      <c r="D25" s="63">
        <v>2612512023</v>
      </c>
      <c r="E25" s="27">
        <v>45082</v>
      </c>
      <c r="F25" s="20" t="s">
        <v>58</v>
      </c>
      <c r="G25" s="13" t="s">
        <v>123</v>
      </c>
      <c r="H25" s="20" t="s">
        <v>72</v>
      </c>
      <c r="I25" s="32" t="s">
        <v>72</v>
      </c>
      <c r="J25" s="40" t="s">
        <v>41</v>
      </c>
      <c r="K25" s="13">
        <v>111001001121</v>
      </c>
      <c r="L25" s="40" t="s">
        <v>124</v>
      </c>
      <c r="M25" s="13" t="s">
        <v>125</v>
      </c>
      <c r="N25" s="13"/>
      <c r="O25" s="13" t="s">
        <v>43</v>
      </c>
      <c r="P25" s="13" t="s">
        <v>125</v>
      </c>
      <c r="Q25" s="13" t="s">
        <v>97</v>
      </c>
      <c r="R25" s="32" t="s">
        <v>98</v>
      </c>
      <c r="S25" s="41" t="s">
        <v>138</v>
      </c>
      <c r="T25" s="13" t="s">
        <v>66</v>
      </c>
      <c r="U25" s="13" t="s">
        <v>67</v>
      </c>
      <c r="V25" s="51" t="s">
        <v>127</v>
      </c>
      <c r="W25" s="43" t="s">
        <v>128</v>
      </c>
      <c r="X25" s="19" t="s">
        <v>79</v>
      </c>
      <c r="Y25" s="21">
        <v>45096</v>
      </c>
      <c r="Z25" s="31" t="str">
        <f ca="1">IF(Tabla13[[#This Row],[ESTADO]]="Finalizado","OK",IF(Tabla13[[#This Row],[FECHA DE RESPUESTA ]]="","Pendiente",IF(Tabla13[[#This Row],[ESTADO]]="Abierta","En seguimiento",IFERROR(Tabla13[[#This Row],[FECHA DE RESPUESTA ]]-TODAY(),"Validar"))))</f>
        <v>OK</v>
      </c>
      <c r="AA25" s="19" t="s">
        <v>52</v>
      </c>
      <c r="AB25" s="19" t="s">
        <v>53</v>
      </c>
      <c r="AC25" s="34" t="s">
        <v>129</v>
      </c>
      <c r="AD25" s="80" t="s">
        <v>55</v>
      </c>
      <c r="AE25" s="80" t="s">
        <v>56</v>
      </c>
      <c r="AF25" s="17" t="s">
        <v>56</v>
      </c>
      <c r="AG25" s="34"/>
    </row>
    <row r="26" spans="1:33" s="8" customFormat="1" ht="28" customHeight="1" x14ac:dyDescent="0.2">
      <c r="A26" s="65">
        <f t="shared" si="1"/>
        <v>18</v>
      </c>
      <c r="B26" s="30" t="s">
        <v>71</v>
      </c>
      <c r="C26" s="30" t="str">
        <f t="shared" si="0"/>
        <v>18-SDQS</v>
      </c>
      <c r="D26" s="63">
        <v>2612532023</v>
      </c>
      <c r="E26" s="27">
        <v>45082</v>
      </c>
      <c r="F26" s="20" t="s">
        <v>58</v>
      </c>
      <c r="G26" s="13" t="s">
        <v>123</v>
      </c>
      <c r="H26" s="20" t="s">
        <v>72</v>
      </c>
      <c r="I26" s="32" t="s">
        <v>72</v>
      </c>
      <c r="J26" s="40" t="s">
        <v>41</v>
      </c>
      <c r="K26" s="13">
        <v>111001001121</v>
      </c>
      <c r="L26" s="40" t="s">
        <v>124</v>
      </c>
      <c r="M26" s="13" t="s">
        <v>125</v>
      </c>
      <c r="N26" s="13"/>
      <c r="O26" s="13" t="s">
        <v>43</v>
      </c>
      <c r="P26" s="13" t="s">
        <v>125</v>
      </c>
      <c r="Q26" s="13" t="s">
        <v>97</v>
      </c>
      <c r="R26" s="32" t="s">
        <v>98</v>
      </c>
      <c r="S26" s="41" t="s">
        <v>139</v>
      </c>
      <c r="T26" s="13" t="s">
        <v>66</v>
      </c>
      <c r="U26" s="13" t="s">
        <v>67</v>
      </c>
      <c r="V26" s="51" t="s">
        <v>127</v>
      </c>
      <c r="W26" s="43" t="s">
        <v>128</v>
      </c>
      <c r="X26" s="19" t="s">
        <v>79</v>
      </c>
      <c r="Y26" s="21">
        <v>45096</v>
      </c>
      <c r="Z26" s="31" t="str">
        <f ca="1">IF(Tabla13[[#This Row],[ESTADO]]="Finalizado","OK",IF(Tabla13[[#This Row],[FECHA DE RESPUESTA ]]="","Pendiente",IF(Tabla13[[#This Row],[ESTADO]]="Abierta","En seguimiento",IFERROR(Tabla13[[#This Row],[FECHA DE RESPUESTA ]]-TODAY(),"Validar"))))</f>
        <v>OK</v>
      </c>
      <c r="AA26" s="19" t="s">
        <v>52</v>
      </c>
      <c r="AB26" s="19" t="s">
        <v>53</v>
      </c>
      <c r="AC26" s="34" t="s">
        <v>129</v>
      </c>
      <c r="AD26" s="80" t="s">
        <v>55</v>
      </c>
      <c r="AE26" s="80" t="s">
        <v>56</v>
      </c>
      <c r="AF26" s="17" t="s">
        <v>56</v>
      </c>
      <c r="AG26" s="34"/>
    </row>
    <row r="27" spans="1:33" s="8" customFormat="1" ht="28" customHeight="1" x14ac:dyDescent="0.2">
      <c r="A27" s="65">
        <f t="shared" si="1"/>
        <v>19</v>
      </c>
      <c r="B27" s="30" t="s">
        <v>71</v>
      </c>
      <c r="C27" s="30" t="str">
        <f t="shared" si="0"/>
        <v>19-SDQS</v>
      </c>
      <c r="D27" s="63">
        <v>2612592023</v>
      </c>
      <c r="E27" s="27">
        <v>45082</v>
      </c>
      <c r="F27" s="20" t="s">
        <v>58</v>
      </c>
      <c r="G27" s="13" t="s">
        <v>123</v>
      </c>
      <c r="H27" s="20" t="s">
        <v>72</v>
      </c>
      <c r="I27" s="32" t="s">
        <v>72</v>
      </c>
      <c r="J27" s="40" t="s">
        <v>41</v>
      </c>
      <c r="K27" s="13">
        <v>111001001121</v>
      </c>
      <c r="L27" s="40" t="s">
        <v>124</v>
      </c>
      <c r="M27" s="13" t="s">
        <v>125</v>
      </c>
      <c r="N27" s="13"/>
      <c r="O27" s="13" t="s">
        <v>43</v>
      </c>
      <c r="P27" s="13" t="s">
        <v>125</v>
      </c>
      <c r="Q27" s="13" t="s">
        <v>97</v>
      </c>
      <c r="R27" s="32" t="s">
        <v>98</v>
      </c>
      <c r="S27" s="41" t="s">
        <v>140</v>
      </c>
      <c r="T27" s="13" t="s">
        <v>66</v>
      </c>
      <c r="U27" s="13" t="s">
        <v>67</v>
      </c>
      <c r="V27" s="51" t="s">
        <v>127</v>
      </c>
      <c r="W27" s="43" t="s">
        <v>128</v>
      </c>
      <c r="X27" s="19" t="s">
        <v>79</v>
      </c>
      <c r="Y27" s="21">
        <v>45096</v>
      </c>
      <c r="Z27" s="31" t="str">
        <f ca="1">IF(Tabla13[[#This Row],[ESTADO]]="Finalizado","OK",IF(Tabla13[[#This Row],[FECHA DE RESPUESTA ]]="","Pendiente",IF(Tabla13[[#This Row],[ESTADO]]="Abierta","En seguimiento",IFERROR(Tabla13[[#This Row],[FECHA DE RESPUESTA ]]-TODAY(),"Validar"))))</f>
        <v>OK</v>
      </c>
      <c r="AA27" s="19" t="s">
        <v>52</v>
      </c>
      <c r="AB27" s="19" t="s">
        <v>53</v>
      </c>
      <c r="AC27" s="34" t="s">
        <v>129</v>
      </c>
      <c r="AD27" s="80" t="s">
        <v>55</v>
      </c>
      <c r="AE27" s="80" t="s">
        <v>56</v>
      </c>
      <c r="AF27" s="17" t="s">
        <v>56</v>
      </c>
      <c r="AG27" s="34"/>
    </row>
    <row r="28" spans="1:33" s="8" customFormat="1" ht="28" customHeight="1" x14ac:dyDescent="0.2">
      <c r="A28" s="65">
        <f t="shared" si="1"/>
        <v>20</v>
      </c>
      <c r="B28" s="30" t="s">
        <v>71</v>
      </c>
      <c r="C28" s="30" t="str">
        <f t="shared" si="0"/>
        <v>20-SDQS</v>
      </c>
      <c r="D28" s="63">
        <v>2612602023</v>
      </c>
      <c r="E28" s="27">
        <v>45082</v>
      </c>
      <c r="F28" s="20" t="s">
        <v>58</v>
      </c>
      <c r="G28" s="13" t="s">
        <v>123</v>
      </c>
      <c r="H28" s="20" t="s">
        <v>72</v>
      </c>
      <c r="I28" s="32" t="s">
        <v>72</v>
      </c>
      <c r="J28" s="40" t="s">
        <v>41</v>
      </c>
      <c r="K28" s="13">
        <v>111001001121</v>
      </c>
      <c r="L28" s="40" t="s">
        <v>124</v>
      </c>
      <c r="M28" s="13" t="s">
        <v>125</v>
      </c>
      <c r="N28" s="13"/>
      <c r="O28" s="13" t="s">
        <v>43</v>
      </c>
      <c r="P28" s="13" t="s">
        <v>125</v>
      </c>
      <c r="Q28" s="13" t="s">
        <v>97</v>
      </c>
      <c r="R28" s="32" t="s">
        <v>98</v>
      </c>
      <c r="S28" s="41" t="s">
        <v>141</v>
      </c>
      <c r="T28" s="13" t="s">
        <v>66</v>
      </c>
      <c r="U28" s="13" t="s">
        <v>67</v>
      </c>
      <c r="V28" s="51" t="s">
        <v>127</v>
      </c>
      <c r="W28" s="43" t="s">
        <v>128</v>
      </c>
      <c r="X28" s="19" t="s">
        <v>79</v>
      </c>
      <c r="Y28" s="21">
        <v>45096</v>
      </c>
      <c r="Z28" s="31" t="str">
        <f ca="1">IF(Tabla13[[#This Row],[ESTADO]]="Finalizado","OK",IF(Tabla13[[#This Row],[FECHA DE RESPUESTA ]]="","Pendiente",IF(Tabla13[[#This Row],[ESTADO]]="Abierta","En seguimiento",IFERROR(Tabla13[[#This Row],[FECHA DE RESPUESTA ]]-TODAY(),"Validar"))))</f>
        <v>OK</v>
      </c>
      <c r="AA28" s="19" t="s">
        <v>52</v>
      </c>
      <c r="AB28" s="19" t="s">
        <v>53</v>
      </c>
      <c r="AC28" s="34" t="s">
        <v>129</v>
      </c>
      <c r="AD28" s="80" t="s">
        <v>55</v>
      </c>
      <c r="AE28" s="80" t="s">
        <v>56</v>
      </c>
      <c r="AF28" s="17" t="s">
        <v>56</v>
      </c>
      <c r="AG28" s="34"/>
    </row>
    <row r="29" spans="1:33" s="8" customFormat="1" ht="33" customHeight="1" x14ac:dyDescent="0.2">
      <c r="A29" s="65">
        <f t="shared" si="1"/>
        <v>21</v>
      </c>
      <c r="B29" s="30" t="s">
        <v>71</v>
      </c>
      <c r="C29" s="30" t="str">
        <f t="shared" si="0"/>
        <v>21-SDQS</v>
      </c>
      <c r="D29" s="63">
        <v>2612612023</v>
      </c>
      <c r="E29" s="27">
        <v>45082</v>
      </c>
      <c r="F29" s="20" t="s">
        <v>58</v>
      </c>
      <c r="G29" s="13" t="s">
        <v>123</v>
      </c>
      <c r="H29" s="20" t="s">
        <v>72</v>
      </c>
      <c r="I29" s="32" t="s">
        <v>72</v>
      </c>
      <c r="J29" s="40" t="s">
        <v>41</v>
      </c>
      <c r="K29" s="13">
        <v>111001001121</v>
      </c>
      <c r="L29" s="40" t="s">
        <v>124</v>
      </c>
      <c r="M29" s="13" t="s">
        <v>125</v>
      </c>
      <c r="N29" s="13"/>
      <c r="O29" s="13" t="s">
        <v>43</v>
      </c>
      <c r="P29" s="13" t="s">
        <v>125</v>
      </c>
      <c r="Q29" s="13" t="s">
        <v>97</v>
      </c>
      <c r="R29" s="32" t="s">
        <v>98</v>
      </c>
      <c r="S29" s="41" t="s">
        <v>142</v>
      </c>
      <c r="T29" s="13" t="s">
        <v>66</v>
      </c>
      <c r="U29" s="13" t="s">
        <v>67</v>
      </c>
      <c r="V29" s="51" t="s">
        <v>127</v>
      </c>
      <c r="W29" s="43" t="s">
        <v>128</v>
      </c>
      <c r="X29" s="19" t="s">
        <v>79</v>
      </c>
      <c r="Y29" s="21">
        <v>45096</v>
      </c>
      <c r="Z29" s="31" t="str">
        <f ca="1">IF(Tabla13[[#This Row],[ESTADO]]="Finalizado","OK",IF(Tabla13[[#This Row],[FECHA DE RESPUESTA ]]="","Pendiente",IF(Tabla13[[#This Row],[ESTADO]]="Abierta","En seguimiento",IFERROR(Tabla13[[#This Row],[FECHA DE RESPUESTA ]]-TODAY(),"Validar"))))</f>
        <v>OK</v>
      </c>
      <c r="AA29" s="19" t="s">
        <v>52</v>
      </c>
      <c r="AB29" s="19" t="s">
        <v>53</v>
      </c>
      <c r="AC29" s="34" t="s">
        <v>129</v>
      </c>
      <c r="AD29" s="80" t="s">
        <v>55</v>
      </c>
      <c r="AE29" s="80" t="s">
        <v>56</v>
      </c>
      <c r="AF29" s="17" t="s">
        <v>56</v>
      </c>
      <c r="AG29" s="34"/>
    </row>
    <row r="30" spans="1:33" s="8" customFormat="1" ht="28" customHeight="1" x14ac:dyDescent="0.2">
      <c r="A30" s="65">
        <f t="shared" si="1"/>
        <v>22</v>
      </c>
      <c r="B30" s="30" t="s">
        <v>71</v>
      </c>
      <c r="C30" s="30" t="str">
        <f t="shared" si="0"/>
        <v>22-SDQS</v>
      </c>
      <c r="D30" s="63">
        <v>2612632023</v>
      </c>
      <c r="E30" s="27">
        <v>45082</v>
      </c>
      <c r="F30" s="20" t="s">
        <v>58</v>
      </c>
      <c r="G30" s="13" t="s">
        <v>123</v>
      </c>
      <c r="H30" s="20" t="s">
        <v>72</v>
      </c>
      <c r="I30" s="32" t="s">
        <v>72</v>
      </c>
      <c r="J30" s="40" t="s">
        <v>41</v>
      </c>
      <c r="K30" s="13">
        <v>111001001121</v>
      </c>
      <c r="L30" s="40" t="s">
        <v>124</v>
      </c>
      <c r="M30" s="13" t="s">
        <v>125</v>
      </c>
      <c r="N30" s="13"/>
      <c r="O30" s="13" t="s">
        <v>43</v>
      </c>
      <c r="P30" s="13" t="s">
        <v>125</v>
      </c>
      <c r="Q30" s="13" t="s">
        <v>97</v>
      </c>
      <c r="R30" s="32" t="s">
        <v>98</v>
      </c>
      <c r="S30" s="41" t="s">
        <v>143</v>
      </c>
      <c r="T30" s="13" t="s">
        <v>66</v>
      </c>
      <c r="U30" s="13" t="s">
        <v>67</v>
      </c>
      <c r="V30" s="51" t="s">
        <v>127</v>
      </c>
      <c r="W30" s="43" t="s">
        <v>128</v>
      </c>
      <c r="X30" s="19" t="s">
        <v>79</v>
      </c>
      <c r="Y30" s="21">
        <v>45096</v>
      </c>
      <c r="Z30" s="31" t="str">
        <f ca="1">IF(Tabla13[[#This Row],[ESTADO]]="Finalizado","OK",IF(Tabla13[[#This Row],[FECHA DE RESPUESTA ]]="","Pendiente",IF(Tabla13[[#This Row],[ESTADO]]="Abierta","En seguimiento",IFERROR(Tabla13[[#This Row],[FECHA DE RESPUESTA ]]-TODAY(),"Validar"))))</f>
        <v>OK</v>
      </c>
      <c r="AA30" s="19" t="s">
        <v>52</v>
      </c>
      <c r="AB30" s="19" t="s">
        <v>53</v>
      </c>
      <c r="AC30" s="34" t="s">
        <v>129</v>
      </c>
      <c r="AD30" s="80" t="s">
        <v>55</v>
      </c>
      <c r="AE30" s="80" t="s">
        <v>56</v>
      </c>
      <c r="AF30" s="17" t="s">
        <v>56</v>
      </c>
      <c r="AG30" s="34"/>
    </row>
    <row r="31" spans="1:33" s="8" customFormat="1" ht="28" customHeight="1" x14ac:dyDescent="0.2">
      <c r="A31" s="65">
        <f t="shared" si="1"/>
        <v>23</v>
      </c>
      <c r="B31" s="30" t="s">
        <v>71</v>
      </c>
      <c r="C31" s="30" t="str">
        <f t="shared" si="0"/>
        <v>23-SDQS</v>
      </c>
      <c r="D31" s="63">
        <v>2612642023</v>
      </c>
      <c r="E31" s="27">
        <v>45082</v>
      </c>
      <c r="F31" s="20" t="s">
        <v>58</v>
      </c>
      <c r="G31" s="13" t="s">
        <v>123</v>
      </c>
      <c r="H31" s="20" t="s">
        <v>72</v>
      </c>
      <c r="I31" s="32" t="s">
        <v>72</v>
      </c>
      <c r="J31" s="40" t="s">
        <v>41</v>
      </c>
      <c r="K31" s="13">
        <v>111001001121</v>
      </c>
      <c r="L31" s="40" t="s">
        <v>124</v>
      </c>
      <c r="M31" s="13" t="s">
        <v>125</v>
      </c>
      <c r="N31" s="13"/>
      <c r="O31" s="13" t="s">
        <v>43</v>
      </c>
      <c r="P31" s="13" t="s">
        <v>125</v>
      </c>
      <c r="Q31" s="13" t="s">
        <v>97</v>
      </c>
      <c r="R31" s="32" t="s">
        <v>98</v>
      </c>
      <c r="S31" s="41" t="s">
        <v>144</v>
      </c>
      <c r="T31" s="13" t="s">
        <v>66</v>
      </c>
      <c r="U31" s="13" t="s">
        <v>67</v>
      </c>
      <c r="V31" s="51" t="s">
        <v>127</v>
      </c>
      <c r="W31" s="43" t="s">
        <v>128</v>
      </c>
      <c r="X31" s="19" t="s">
        <v>79</v>
      </c>
      <c r="Y31" s="21">
        <v>45096</v>
      </c>
      <c r="Z31" s="31" t="str">
        <f ca="1">IF(Tabla13[[#This Row],[ESTADO]]="Finalizado","OK",IF(Tabla13[[#This Row],[FECHA DE RESPUESTA ]]="","Pendiente",IF(Tabla13[[#This Row],[ESTADO]]="Abierta","En seguimiento",IFERROR(Tabla13[[#This Row],[FECHA DE RESPUESTA ]]-TODAY(),"Validar"))))</f>
        <v>OK</v>
      </c>
      <c r="AA31" s="19" t="s">
        <v>52</v>
      </c>
      <c r="AB31" s="19" t="s">
        <v>53</v>
      </c>
      <c r="AC31" s="34" t="s">
        <v>129</v>
      </c>
      <c r="AD31" s="80" t="s">
        <v>55</v>
      </c>
      <c r="AE31" s="80" t="s">
        <v>56</v>
      </c>
      <c r="AF31" s="17" t="s">
        <v>56</v>
      </c>
      <c r="AG31" s="34"/>
    </row>
    <row r="32" spans="1:33" s="8" customFormat="1" ht="28" customHeight="1" x14ac:dyDescent="0.2">
      <c r="A32" s="65">
        <f t="shared" si="1"/>
        <v>24</v>
      </c>
      <c r="B32" s="30" t="s">
        <v>71</v>
      </c>
      <c r="C32" s="30" t="str">
        <f t="shared" si="0"/>
        <v>24-SDQS</v>
      </c>
      <c r="D32" s="63">
        <v>2612672023</v>
      </c>
      <c r="E32" s="27">
        <v>45082</v>
      </c>
      <c r="F32" s="20" t="s">
        <v>58</v>
      </c>
      <c r="G32" s="13" t="s">
        <v>123</v>
      </c>
      <c r="H32" s="20" t="s">
        <v>72</v>
      </c>
      <c r="I32" s="32" t="s">
        <v>72</v>
      </c>
      <c r="J32" s="40" t="s">
        <v>41</v>
      </c>
      <c r="K32" s="13">
        <v>111001001121</v>
      </c>
      <c r="L32" s="40" t="s">
        <v>124</v>
      </c>
      <c r="M32" s="13" t="s">
        <v>125</v>
      </c>
      <c r="N32" s="13"/>
      <c r="O32" s="13" t="s">
        <v>43</v>
      </c>
      <c r="P32" s="13" t="s">
        <v>125</v>
      </c>
      <c r="Q32" s="13" t="s">
        <v>97</v>
      </c>
      <c r="R32" s="32" t="s">
        <v>98</v>
      </c>
      <c r="S32" s="41" t="s">
        <v>145</v>
      </c>
      <c r="T32" s="13" t="s">
        <v>66</v>
      </c>
      <c r="U32" s="13" t="s">
        <v>67</v>
      </c>
      <c r="V32" s="51" t="s">
        <v>127</v>
      </c>
      <c r="W32" s="43" t="s">
        <v>128</v>
      </c>
      <c r="X32" s="19" t="s">
        <v>79</v>
      </c>
      <c r="Y32" s="21">
        <v>45096</v>
      </c>
      <c r="Z32" s="31" t="str">
        <f ca="1">IF(Tabla13[[#This Row],[ESTADO]]="Finalizado","OK",IF(Tabla13[[#This Row],[FECHA DE RESPUESTA ]]="","Pendiente",IF(Tabla13[[#This Row],[ESTADO]]="Abierta","En seguimiento",IFERROR(Tabla13[[#This Row],[FECHA DE RESPUESTA ]]-TODAY(),"Validar"))))</f>
        <v>OK</v>
      </c>
      <c r="AA32" s="19" t="s">
        <v>52</v>
      </c>
      <c r="AB32" s="19" t="s">
        <v>53</v>
      </c>
      <c r="AC32" s="34" t="s">
        <v>129</v>
      </c>
      <c r="AD32" s="80" t="s">
        <v>55</v>
      </c>
      <c r="AE32" s="80" t="s">
        <v>56</v>
      </c>
      <c r="AF32" s="17" t="s">
        <v>56</v>
      </c>
      <c r="AG32" s="34"/>
    </row>
    <row r="33" spans="1:33" s="8" customFormat="1" ht="28" customHeight="1" x14ac:dyDescent="0.2">
      <c r="A33" s="65">
        <f t="shared" si="1"/>
        <v>25</v>
      </c>
      <c r="B33" s="30" t="s">
        <v>71</v>
      </c>
      <c r="C33" s="30" t="str">
        <f t="shared" si="0"/>
        <v>25-SDQS</v>
      </c>
      <c r="D33" s="63">
        <v>2612692023</v>
      </c>
      <c r="E33" s="27">
        <v>45082</v>
      </c>
      <c r="F33" s="20" t="s">
        <v>58</v>
      </c>
      <c r="G33" s="13" t="s">
        <v>123</v>
      </c>
      <c r="H33" s="20" t="s">
        <v>72</v>
      </c>
      <c r="I33" s="32" t="s">
        <v>72</v>
      </c>
      <c r="J33" s="40" t="s">
        <v>41</v>
      </c>
      <c r="K33" s="13">
        <v>111001001121</v>
      </c>
      <c r="L33" s="40" t="s">
        <v>124</v>
      </c>
      <c r="M33" s="13" t="s">
        <v>125</v>
      </c>
      <c r="N33" s="13"/>
      <c r="O33" s="13" t="s">
        <v>43</v>
      </c>
      <c r="P33" s="13" t="s">
        <v>125</v>
      </c>
      <c r="Q33" s="13" t="s">
        <v>97</v>
      </c>
      <c r="R33" s="32" t="s">
        <v>98</v>
      </c>
      <c r="S33" s="41" t="s">
        <v>146</v>
      </c>
      <c r="T33" s="13" t="s">
        <v>66</v>
      </c>
      <c r="U33" s="13" t="s">
        <v>67</v>
      </c>
      <c r="V33" s="51" t="s">
        <v>127</v>
      </c>
      <c r="W33" s="43" t="s">
        <v>128</v>
      </c>
      <c r="X33" s="19" t="s">
        <v>79</v>
      </c>
      <c r="Y33" s="21">
        <v>45096</v>
      </c>
      <c r="Z33" s="31" t="str">
        <f ca="1">IF(Tabla13[[#This Row],[ESTADO]]="Finalizado","OK",IF(Tabla13[[#This Row],[FECHA DE RESPUESTA ]]="","Pendiente",IF(Tabla13[[#This Row],[ESTADO]]="Abierta","En seguimiento",IFERROR(Tabla13[[#This Row],[FECHA DE RESPUESTA ]]-TODAY(),"Validar"))))</f>
        <v>OK</v>
      </c>
      <c r="AA33" s="19" t="s">
        <v>52</v>
      </c>
      <c r="AB33" s="19" t="s">
        <v>53</v>
      </c>
      <c r="AC33" s="34" t="s">
        <v>129</v>
      </c>
      <c r="AD33" s="80" t="s">
        <v>55</v>
      </c>
      <c r="AE33" s="80" t="s">
        <v>56</v>
      </c>
      <c r="AF33" s="17" t="s">
        <v>56</v>
      </c>
      <c r="AG33" s="34"/>
    </row>
    <row r="34" spans="1:33" s="8" customFormat="1" ht="28" customHeight="1" x14ac:dyDescent="0.2">
      <c r="A34" s="65">
        <f t="shared" si="1"/>
        <v>26</v>
      </c>
      <c r="B34" s="30" t="s">
        <v>71</v>
      </c>
      <c r="C34" s="30" t="str">
        <f t="shared" si="0"/>
        <v>26-SDQS</v>
      </c>
      <c r="D34" s="63">
        <v>2612702023</v>
      </c>
      <c r="E34" s="27">
        <v>45082</v>
      </c>
      <c r="F34" s="20" t="s">
        <v>58</v>
      </c>
      <c r="G34" s="13" t="s">
        <v>123</v>
      </c>
      <c r="H34" s="20" t="s">
        <v>72</v>
      </c>
      <c r="I34" s="32" t="s">
        <v>72</v>
      </c>
      <c r="J34" s="40" t="s">
        <v>41</v>
      </c>
      <c r="K34" s="13">
        <v>111001001121</v>
      </c>
      <c r="L34" s="40" t="s">
        <v>124</v>
      </c>
      <c r="M34" s="13" t="s">
        <v>125</v>
      </c>
      <c r="N34" s="13"/>
      <c r="O34" s="13" t="s">
        <v>43</v>
      </c>
      <c r="P34" s="13" t="s">
        <v>125</v>
      </c>
      <c r="Q34" s="13" t="s">
        <v>97</v>
      </c>
      <c r="R34" s="32" t="s">
        <v>98</v>
      </c>
      <c r="S34" s="41" t="s">
        <v>147</v>
      </c>
      <c r="T34" s="13" t="s">
        <v>66</v>
      </c>
      <c r="U34" s="13" t="s">
        <v>67</v>
      </c>
      <c r="V34" s="51" t="s">
        <v>127</v>
      </c>
      <c r="W34" s="43" t="s">
        <v>128</v>
      </c>
      <c r="X34" s="19" t="s">
        <v>79</v>
      </c>
      <c r="Y34" s="21">
        <v>45096</v>
      </c>
      <c r="Z34" s="31" t="str">
        <f ca="1">IF(Tabla13[[#This Row],[ESTADO]]="Finalizado","OK",IF(Tabla13[[#This Row],[FECHA DE RESPUESTA ]]="","Pendiente",IF(Tabla13[[#This Row],[ESTADO]]="Abierta","En seguimiento",IFERROR(Tabla13[[#This Row],[FECHA DE RESPUESTA ]]-TODAY(),"Validar"))))</f>
        <v>OK</v>
      </c>
      <c r="AA34" s="19" t="s">
        <v>52</v>
      </c>
      <c r="AB34" s="19" t="s">
        <v>53</v>
      </c>
      <c r="AC34" s="34" t="s">
        <v>129</v>
      </c>
      <c r="AD34" s="80" t="s">
        <v>55</v>
      </c>
      <c r="AE34" s="80" t="s">
        <v>56</v>
      </c>
      <c r="AF34" s="17" t="s">
        <v>56</v>
      </c>
      <c r="AG34" s="34"/>
    </row>
    <row r="35" spans="1:33" s="8" customFormat="1" ht="28" customHeight="1" x14ac:dyDescent="0.2">
      <c r="A35" s="65">
        <f t="shared" si="1"/>
        <v>27</v>
      </c>
      <c r="B35" s="30" t="s">
        <v>71</v>
      </c>
      <c r="C35" s="30" t="str">
        <f t="shared" si="0"/>
        <v>27-SDQS</v>
      </c>
      <c r="D35" s="63">
        <v>2612712023</v>
      </c>
      <c r="E35" s="27">
        <v>45082</v>
      </c>
      <c r="F35" s="20" t="s">
        <v>58</v>
      </c>
      <c r="G35" s="13" t="s">
        <v>123</v>
      </c>
      <c r="H35" s="20" t="s">
        <v>72</v>
      </c>
      <c r="I35" s="32" t="s">
        <v>72</v>
      </c>
      <c r="J35" s="40" t="s">
        <v>41</v>
      </c>
      <c r="K35" s="13">
        <v>111001001121</v>
      </c>
      <c r="L35" s="40" t="s">
        <v>124</v>
      </c>
      <c r="M35" s="13" t="s">
        <v>125</v>
      </c>
      <c r="N35" s="13"/>
      <c r="O35" s="13" t="s">
        <v>43</v>
      </c>
      <c r="P35" s="13" t="s">
        <v>125</v>
      </c>
      <c r="Q35" s="13" t="s">
        <v>97</v>
      </c>
      <c r="R35" s="32" t="s">
        <v>98</v>
      </c>
      <c r="S35" s="41" t="s">
        <v>148</v>
      </c>
      <c r="T35" s="13" t="s">
        <v>66</v>
      </c>
      <c r="U35" s="13" t="s">
        <v>67</v>
      </c>
      <c r="V35" s="51" t="s">
        <v>127</v>
      </c>
      <c r="W35" s="43" t="s">
        <v>128</v>
      </c>
      <c r="X35" s="19" t="s">
        <v>79</v>
      </c>
      <c r="Y35" s="21">
        <v>45096</v>
      </c>
      <c r="Z35" s="31" t="str">
        <f ca="1">IF(Tabla13[[#This Row],[ESTADO]]="Finalizado","OK",IF(Tabla13[[#This Row],[FECHA DE RESPUESTA ]]="","Pendiente",IF(Tabla13[[#This Row],[ESTADO]]="Abierta","En seguimiento",IFERROR(Tabla13[[#This Row],[FECHA DE RESPUESTA ]]-TODAY(),"Validar"))))</f>
        <v>OK</v>
      </c>
      <c r="AA35" s="19" t="s">
        <v>52</v>
      </c>
      <c r="AB35" s="19" t="s">
        <v>53</v>
      </c>
      <c r="AC35" s="34" t="s">
        <v>129</v>
      </c>
      <c r="AD35" s="80" t="s">
        <v>55</v>
      </c>
      <c r="AE35" s="80" t="s">
        <v>56</v>
      </c>
      <c r="AF35" s="17" t="s">
        <v>56</v>
      </c>
      <c r="AG35" s="34"/>
    </row>
    <row r="36" spans="1:33" s="8" customFormat="1" ht="28" customHeight="1" x14ac:dyDescent="0.2">
      <c r="A36" s="65">
        <f t="shared" si="1"/>
        <v>28</v>
      </c>
      <c r="B36" s="30" t="s">
        <v>71</v>
      </c>
      <c r="C36" s="30" t="str">
        <f t="shared" si="0"/>
        <v>28-SDQS</v>
      </c>
      <c r="D36" s="63">
        <v>2612752023</v>
      </c>
      <c r="E36" s="27">
        <v>45082</v>
      </c>
      <c r="F36" s="20" t="s">
        <v>58</v>
      </c>
      <c r="G36" s="13" t="s">
        <v>123</v>
      </c>
      <c r="H36" s="20" t="s">
        <v>72</v>
      </c>
      <c r="I36" s="32" t="s">
        <v>72</v>
      </c>
      <c r="J36" s="40" t="s">
        <v>41</v>
      </c>
      <c r="K36" s="13">
        <v>111001001121</v>
      </c>
      <c r="L36" s="40" t="s">
        <v>124</v>
      </c>
      <c r="M36" s="13" t="s">
        <v>125</v>
      </c>
      <c r="N36" s="13"/>
      <c r="O36" s="13" t="s">
        <v>43</v>
      </c>
      <c r="P36" s="13" t="s">
        <v>125</v>
      </c>
      <c r="Q36" s="13" t="s">
        <v>97</v>
      </c>
      <c r="R36" s="32" t="s">
        <v>98</v>
      </c>
      <c r="S36" s="41" t="s">
        <v>149</v>
      </c>
      <c r="T36" s="13" t="s">
        <v>66</v>
      </c>
      <c r="U36" s="13" t="s">
        <v>67</v>
      </c>
      <c r="V36" s="51" t="s">
        <v>127</v>
      </c>
      <c r="W36" s="43" t="s">
        <v>128</v>
      </c>
      <c r="X36" s="19" t="s">
        <v>79</v>
      </c>
      <c r="Y36" s="21">
        <v>45096</v>
      </c>
      <c r="Z36" s="31" t="str">
        <f ca="1">IF(Tabla13[[#This Row],[ESTADO]]="Finalizado","OK",IF(Tabla13[[#This Row],[FECHA DE RESPUESTA ]]="","Pendiente",IF(Tabla13[[#This Row],[ESTADO]]="Abierta","En seguimiento",IFERROR(Tabla13[[#This Row],[FECHA DE RESPUESTA ]]-TODAY(),"Validar"))))</f>
        <v>OK</v>
      </c>
      <c r="AA36" s="19" t="s">
        <v>52</v>
      </c>
      <c r="AB36" s="19" t="s">
        <v>53</v>
      </c>
      <c r="AC36" s="34" t="s">
        <v>129</v>
      </c>
      <c r="AD36" s="80" t="s">
        <v>55</v>
      </c>
      <c r="AE36" s="80" t="s">
        <v>56</v>
      </c>
      <c r="AF36" s="17" t="s">
        <v>56</v>
      </c>
      <c r="AG36" s="34"/>
    </row>
    <row r="37" spans="1:33" s="8" customFormat="1" ht="28" customHeight="1" x14ac:dyDescent="0.2">
      <c r="A37" s="65">
        <f t="shared" si="1"/>
        <v>29</v>
      </c>
      <c r="B37" s="30" t="s">
        <v>71</v>
      </c>
      <c r="C37" s="30" t="str">
        <f t="shared" si="0"/>
        <v>29-SDQS</v>
      </c>
      <c r="D37" s="63">
        <v>2612772023</v>
      </c>
      <c r="E37" s="27">
        <v>45082</v>
      </c>
      <c r="F37" s="20" t="s">
        <v>58</v>
      </c>
      <c r="G37" s="13" t="s">
        <v>123</v>
      </c>
      <c r="H37" s="20" t="s">
        <v>72</v>
      </c>
      <c r="I37" s="32" t="s">
        <v>72</v>
      </c>
      <c r="J37" s="40" t="s">
        <v>41</v>
      </c>
      <c r="K37" s="13">
        <v>111001001121</v>
      </c>
      <c r="L37" s="40" t="s">
        <v>124</v>
      </c>
      <c r="M37" s="13" t="s">
        <v>125</v>
      </c>
      <c r="N37" s="13"/>
      <c r="O37" s="13" t="s">
        <v>43</v>
      </c>
      <c r="P37" s="13" t="s">
        <v>125</v>
      </c>
      <c r="Q37" s="13" t="s">
        <v>97</v>
      </c>
      <c r="R37" s="32" t="s">
        <v>98</v>
      </c>
      <c r="S37" s="41" t="s">
        <v>150</v>
      </c>
      <c r="T37" s="13" t="s">
        <v>66</v>
      </c>
      <c r="U37" s="13" t="s">
        <v>67</v>
      </c>
      <c r="V37" s="51" t="s">
        <v>127</v>
      </c>
      <c r="W37" s="43" t="s">
        <v>128</v>
      </c>
      <c r="X37" s="19" t="s">
        <v>79</v>
      </c>
      <c r="Y37" s="21">
        <v>45096</v>
      </c>
      <c r="Z37" s="31" t="str">
        <f ca="1">IF(Tabla13[[#This Row],[ESTADO]]="Finalizado","OK",IF(Tabla13[[#This Row],[FECHA DE RESPUESTA ]]="","Pendiente",IF(Tabla13[[#This Row],[ESTADO]]="Abierta","En seguimiento",IFERROR(Tabla13[[#This Row],[FECHA DE RESPUESTA ]]-TODAY(),"Validar"))))</f>
        <v>OK</v>
      </c>
      <c r="AA37" s="19" t="s">
        <v>52</v>
      </c>
      <c r="AB37" s="19" t="s">
        <v>53</v>
      </c>
      <c r="AC37" s="34" t="s">
        <v>129</v>
      </c>
      <c r="AD37" s="80" t="s">
        <v>55</v>
      </c>
      <c r="AE37" s="80" t="s">
        <v>56</v>
      </c>
      <c r="AF37" s="17" t="s">
        <v>56</v>
      </c>
      <c r="AG37" s="34"/>
    </row>
    <row r="38" spans="1:33" s="8" customFormat="1" ht="28" customHeight="1" x14ac:dyDescent="0.2">
      <c r="A38" s="65">
        <f t="shared" si="1"/>
        <v>30</v>
      </c>
      <c r="B38" s="30" t="s">
        <v>71</v>
      </c>
      <c r="C38" s="30" t="str">
        <f t="shared" si="0"/>
        <v>30-SDQS</v>
      </c>
      <c r="D38" s="63">
        <v>2612822023</v>
      </c>
      <c r="E38" s="27">
        <v>45082</v>
      </c>
      <c r="F38" s="20" t="s">
        <v>58</v>
      </c>
      <c r="G38" s="13" t="s">
        <v>123</v>
      </c>
      <c r="H38" s="20" t="s">
        <v>72</v>
      </c>
      <c r="I38" s="32" t="s">
        <v>72</v>
      </c>
      <c r="J38" s="40" t="s">
        <v>41</v>
      </c>
      <c r="K38" s="13">
        <v>111001001121</v>
      </c>
      <c r="L38" s="40" t="s">
        <v>124</v>
      </c>
      <c r="M38" s="13" t="s">
        <v>125</v>
      </c>
      <c r="N38" s="13"/>
      <c r="O38" s="13" t="s">
        <v>43</v>
      </c>
      <c r="P38" s="13" t="s">
        <v>125</v>
      </c>
      <c r="Q38" s="13" t="s">
        <v>97</v>
      </c>
      <c r="R38" s="32" t="s">
        <v>98</v>
      </c>
      <c r="S38" s="41" t="s">
        <v>151</v>
      </c>
      <c r="T38" s="13" t="s">
        <v>66</v>
      </c>
      <c r="U38" s="13" t="s">
        <v>67</v>
      </c>
      <c r="V38" s="51" t="s">
        <v>127</v>
      </c>
      <c r="W38" s="43" t="s">
        <v>128</v>
      </c>
      <c r="X38" s="19" t="s">
        <v>79</v>
      </c>
      <c r="Y38" s="21">
        <v>45096</v>
      </c>
      <c r="Z38" s="31" t="str">
        <f ca="1">IF(Tabla13[[#This Row],[ESTADO]]="Finalizado","OK",IF(Tabla13[[#This Row],[FECHA DE RESPUESTA ]]="","Pendiente",IF(Tabla13[[#This Row],[ESTADO]]="Abierta","En seguimiento",IFERROR(Tabla13[[#This Row],[FECHA DE RESPUESTA ]]-TODAY(),"Validar"))))</f>
        <v>OK</v>
      </c>
      <c r="AA38" s="19" t="s">
        <v>52</v>
      </c>
      <c r="AB38" s="19" t="s">
        <v>53</v>
      </c>
      <c r="AC38" s="34" t="s">
        <v>129</v>
      </c>
      <c r="AD38" s="80" t="s">
        <v>55</v>
      </c>
      <c r="AE38" s="80" t="s">
        <v>56</v>
      </c>
      <c r="AF38" s="17" t="s">
        <v>56</v>
      </c>
      <c r="AG38" s="34"/>
    </row>
    <row r="39" spans="1:33" s="8" customFormat="1" ht="28" customHeight="1" x14ac:dyDescent="0.2">
      <c r="A39" s="65">
        <f t="shared" si="1"/>
        <v>31</v>
      </c>
      <c r="B39" s="30" t="s">
        <v>71</v>
      </c>
      <c r="C39" s="30" t="str">
        <f t="shared" si="0"/>
        <v>31-SDQS</v>
      </c>
      <c r="D39" s="63">
        <v>2612942023</v>
      </c>
      <c r="E39" s="27">
        <v>45082</v>
      </c>
      <c r="F39" s="20" t="s">
        <v>58</v>
      </c>
      <c r="G39" s="13" t="s">
        <v>123</v>
      </c>
      <c r="H39" s="20" t="s">
        <v>72</v>
      </c>
      <c r="I39" s="32" t="s">
        <v>72</v>
      </c>
      <c r="J39" s="40" t="s">
        <v>41</v>
      </c>
      <c r="K39" s="13">
        <v>111001001121</v>
      </c>
      <c r="L39" s="40" t="s">
        <v>124</v>
      </c>
      <c r="M39" s="13" t="s">
        <v>125</v>
      </c>
      <c r="N39" s="13"/>
      <c r="O39" s="13" t="s">
        <v>43</v>
      </c>
      <c r="P39" s="13" t="s">
        <v>125</v>
      </c>
      <c r="Q39" s="13" t="s">
        <v>97</v>
      </c>
      <c r="R39" s="32" t="s">
        <v>98</v>
      </c>
      <c r="S39" s="41" t="s">
        <v>152</v>
      </c>
      <c r="T39" s="13" t="s">
        <v>66</v>
      </c>
      <c r="U39" s="13" t="s">
        <v>67</v>
      </c>
      <c r="V39" s="52" t="s">
        <v>127</v>
      </c>
      <c r="W39" s="43" t="s">
        <v>128</v>
      </c>
      <c r="X39" s="10" t="s">
        <v>79</v>
      </c>
      <c r="Y39" s="21">
        <v>45096</v>
      </c>
      <c r="Z39" s="31" t="str">
        <f ca="1">IF(Tabla13[[#This Row],[ESTADO]]="Finalizado","OK",IF(Tabla13[[#This Row],[FECHA DE RESPUESTA ]]="","Pendiente",IF(Tabla13[[#This Row],[ESTADO]]="Abierta","En seguimiento",IFERROR(Tabla13[[#This Row],[FECHA DE RESPUESTA ]]-TODAY(),"Validar"))))</f>
        <v>OK</v>
      </c>
      <c r="AA39" s="19" t="s">
        <v>52</v>
      </c>
      <c r="AB39" s="19" t="s">
        <v>53</v>
      </c>
      <c r="AC39" s="34" t="s">
        <v>129</v>
      </c>
      <c r="AD39" s="80" t="s">
        <v>55</v>
      </c>
      <c r="AE39" s="80" t="s">
        <v>56</v>
      </c>
      <c r="AF39" s="17" t="s">
        <v>56</v>
      </c>
      <c r="AG39" s="34"/>
    </row>
    <row r="40" spans="1:33" s="8" customFormat="1" ht="41" customHeight="1" x14ac:dyDescent="0.2">
      <c r="A40" s="65">
        <f t="shared" si="1"/>
        <v>32</v>
      </c>
      <c r="B40" s="30" t="s">
        <v>71</v>
      </c>
      <c r="C40" s="30" t="str">
        <f t="shared" si="0"/>
        <v>32-SDQS</v>
      </c>
      <c r="D40" s="35">
        <v>2621612023</v>
      </c>
      <c r="E40" s="27">
        <v>45082</v>
      </c>
      <c r="F40" s="20" t="s">
        <v>58</v>
      </c>
      <c r="G40" s="13" t="s">
        <v>153</v>
      </c>
      <c r="H40" s="20" t="s">
        <v>72</v>
      </c>
      <c r="I40" s="32" t="s">
        <v>72</v>
      </c>
      <c r="J40" s="40" t="s">
        <v>154</v>
      </c>
      <c r="K40" s="13">
        <v>111001000612</v>
      </c>
      <c r="L40" s="41" t="s">
        <v>155</v>
      </c>
      <c r="M40" s="13">
        <v>1</v>
      </c>
      <c r="N40" s="13"/>
      <c r="O40" s="13" t="s">
        <v>43</v>
      </c>
      <c r="P40" s="13">
        <v>1</v>
      </c>
      <c r="Q40" s="13" t="s">
        <v>97</v>
      </c>
      <c r="R40" s="40" t="s">
        <v>156</v>
      </c>
      <c r="S40" s="41" t="s">
        <v>157</v>
      </c>
      <c r="T40" s="13" t="s">
        <v>158</v>
      </c>
      <c r="U40" s="13" t="s">
        <v>159</v>
      </c>
      <c r="V40" s="51" t="s">
        <v>160</v>
      </c>
      <c r="W40" s="43" t="s">
        <v>161</v>
      </c>
      <c r="X40" s="10" t="s">
        <v>79</v>
      </c>
      <c r="Y40" s="21">
        <v>45096</v>
      </c>
      <c r="Z40" s="31" t="str">
        <f ca="1">IF(Tabla13[[#This Row],[ESTADO]]="Finalizado","OK",IF(Tabla13[[#This Row],[FECHA DE RESPUESTA ]]="","Pendiente",IF(Tabla13[[#This Row],[ESTADO]]="Abierta","En seguimiento",IFERROR(Tabla13[[#This Row],[FECHA DE RESPUESTA ]]-TODAY(),"Validar"))))</f>
        <v>OK</v>
      </c>
      <c r="AA40" s="19" t="s">
        <v>52</v>
      </c>
      <c r="AB40" s="19" t="s">
        <v>53</v>
      </c>
      <c r="AC40" s="34" t="s">
        <v>162</v>
      </c>
      <c r="AD40" s="80" t="s">
        <v>55</v>
      </c>
      <c r="AE40" s="80" t="s">
        <v>56</v>
      </c>
      <c r="AF40" s="17" t="s">
        <v>56</v>
      </c>
      <c r="AG40" s="34"/>
    </row>
    <row r="41" spans="1:33" s="8" customFormat="1" ht="46.5" customHeight="1" x14ac:dyDescent="0.2">
      <c r="A41" s="65">
        <f t="shared" si="1"/>
        <v>33</v>
      </c>
      <c r="B41" s="30" t="s">
        <v>71</v>
      </c>
      <c r="C41" s="30" t="str">
        <f t="shared" si="0"/>
        <v>33-SDQS</v>
      </c>
      <c r="D41" s="63">
        <v>2621652023</v>
      </c>
      <c r="E41" s="27">
        <v>45082</v>
      </c>
      <c r="F41" s="20" t="s">
        <v>58</v>
      </c>
      <c r="G41" s="13" t="s">
        <v>153</v>
      </c>
      <c r="H41" s="20" t="s">
        <v>72</v>
      </c>
      <c r="I41" s="32" t="s">
        <v>72</v>
      </c>
      <c r="J41" s="40" t="s">
        <v>154</v>
      </c>
      <c r="K41" s="13">
        <v>111001000612</v>
      </c>
      <c r="L41" s="41" t="s">
        <v>155</v>
      </c>
      <c r="M41" s="13">
        <v>1</v>
      </c>
      <c r="N41" s="13"/>
      <c r="O41" s="13" t="s">
        <v>43</v>
      </c>
      <c r="P41" s="13">
        <v>1</v>
      </c>
      <c r="Q41" s="13" t="s">
        <v>97</v>
      </c>
      <c r="R41" s="40" t="s">
        <v>156</v>
      </c>
      <c r="S41" s="41" t="s">
        <v>157</v>
      </c>
      <c r="T41" s="13" t="s">
        <v>158</v>
      </c>
      <c r="U41" s="13" t="s">
        <v>159</v>
      </c>
      <c r="V41" s="51" t="s">
        <v>160</v>
      </c>
      <c r="W41" s="43" t="s">
        <v>161</v>
      </c>
      <c r="X41" s="10" t="s">
        <v>79</v>
      </c>
      <c r="Y41" s="21">
        <v>45096</v>
      </c>
      <c r="Z41" s="31" t="str">
        <f ca="1">IF(Tabla13[[#This Row],[ESTADO]]="Finalizado","OK",IF(Tabla13[[#This Row],[FECHA DE RESPUESTA ]]="","Pendiente",IF(Tabla13[[#This Row],[ESTADO]]="Abierta","En seguimiento",IFERROR(Tabla13[[#This Row],[FECHA DE RESPUESTA ]]-TODAY(),"Validar"))))</f>
        <v>OK</v>
      </c>
      <c r="AA41" s="19" t="s">
        <v>52</v>
      </c>
      <c r="AB41" s="19" t="s">
        <v>53</v>
      </c>
      <c r="AC41" s="34" t="s">
        <v>162</v>
      </c>
      <c r="AD41" s="80" t="s">
        <v>55</v>
      </c>
      <c r="AE41" s="80" t="s">
        <v>56</v>
      </c>
      <c r="AF41" s="17" t="s">
        <v>56</v>
      </c>
      <c r="AG41" s="34"/>
    </row>
    <row r="42" spans="1:33" s="8" customFormat="1" ht="46.5" customHeight="1" x14ac:dyDescent="0.2">
      <c r="A42" s="65">
        <f t="shared" si="1"/>
        <v>34</v>
      </c>
      <c r="B42" s="30" t="s">
        <v>35</v>
      </c>
      <c r="C42" s="30" t="str">
        <f t="shared" si="0"/>
        <v>34-SIGA</v>
      </c>
      <c r="D42" s="63" t="s">
        <v>163</v>
      </c>
      <c r="E42" s="84">
        <v>45083</v>
      </c>
      <c r="F42" s="13" t="s">
        <v>164</v>
      </c>
      <c r="G42" s="13" t="s">
        <v>38</v>
      </c>
      <c r="H42" s="13">
        <v>2712209</v>
      </c>
      <c r="I42" s="87" t="s">
        <v>165</v>
      </c>
      <c r="J42" s="40" t="s">
        <v>166</v>
      </c>
      <c r="K42" s="13">
        <v>111001075515</v>
      </c>
      <c r="L42" s="41" t="s">
        <v>167</v>
      </c>
      <c r="M42" s="86">
        <v>1.2</v>
      </c>
      <c r="N42" s="13"/>
      <c r="O42" s="13" t="s">
        <v>168</v>
      </c>
      <c r="P42" s="13" t="s">
        <v>169</v>
      </c>
      <c r="Q42" s="13" t="s">
        <v>170</v>
      </c>
      <c r="R42" s="40" t="s">
        <v>64</v>
      </c>
      <c r="S42" s="41" t="s">
        <v>171</v>
      </c>
      <c r="T42" s="13" t="s">
        <v>88</v>
      </c>
      <c r="U42" s="13" t="s">
        <v>89</v>
      </c>
      <c r="V42" s="51" t="s">
        <v>172</v>
      </c>
      <c r="W42" s="43" t="s">
        <v>173</v>
      </c>
      <c r="X42" s="10" t="s">
        <v>51</v>
      </c>
      <c r="Y42" s="21">
        <v>45104</v>
      </c>
      <c r="Z42" s="71" t="str">
        <f ca="1">IF(Tabla13[[#This Row],[ESTADO]]="Finalizado","OK",IF(Tabla13[[#This Row],[FECHA DE RESPUESTA ]]="","Pendiente",IF(Tabla13[[#This Row],[ESTADO]]="Abierta","En seguimiento",IFERROR(Tabla13[[#This Row],[FECHA DE RESPUESTA ]]-TODAY(),"Validar"))))</f>
        <v>En seguimiento</v>
      </c>
      <c r="AA42" s="19" t="s">
        <v>174</v>
      </c>
      <c r="AB42" s="79" t="s">
        <v>175</v>
      </c>
      <c r="AC42" s="34" t="s">
        <v>176</v>
      </c>
      <c r="AD42" s="80" t="s">
        <v>55</v>
      </c>
      <c r="AE42" s="80" t="s">
        <v>56</v>
      </c>
      <c r="AF42" s="17" t="s">
        <v>56</v>
      </c>
      <c r="AG42" s="34"/>
    </row>
    <row r="43" spans="1:33" s="8" customFormat="1" ht="46.5" customHeight="1" x14ac:dyDescent="0.2">
      <c r="A43" s="65">
        <f t="shared" si="1"/>
        <v>35</v>
      </c>
      <c r="B43" s="30" t="s">
        <v>35</v>
      </c>
      <c r="C43" s="30" t="str">
        <f t="shared" si="0"/>
        <v>35-SIGA</v>
      </c>
      <c r="D43" s="63" t="s">
        <v>177</v>
      </c>
      <c r="E43" s="84">
        <v>45083</v>
      </c>
      <c r="F43" s="40" t="s">
        <v>178</v>
      </c>
      <c r="G43" s="40" t="s">
        <v>179</v>
      </c>
      <c r="H43" s="20" t="s">
        <v>72</v>
      </c>
      <c r="I43" s="87" t="s">
        <v>180</v>
      </c>
      <c r="J43" s="40" t="s">
        <v>109</v>
      </c>
      <c r="K43" s="13">
        <v>111001045730</v>
      </c>
      <c r="L43" s="41" t="s">
        <v>181</v>
      </c>
      <c r="M43" s="13" t="s">
        <v>169</v>
      </c>
      <c r="N43" s="13"/>
      <c r="O43" s="13" t="s">
        <v>182</v>
      </c>
      <c r="P43" s="13" t="s">
        <v>183</v>
      </c>
      <c r="Q43" s="13" t="s">
        <v>44</v>
      </c>
      <c r="R43" s="40" t="s">
        <v>64</v>
      </c>
      <c r="S43" s="41" t="s">
        <v>184</v>
      </c>
      <c r="T43" s="13" t="s">
        <v>158</v>
      </c>
      <c r="U43" s="13" t="s">
        <v>159</v>
      </c>
      <c r="V43" s="51" t="s">
        <v>160</v>
      </c>
      <c r="W43" s="82" t="s">
        <v>185</v>
      </c>
      <c r="X43" s="10" t="s">
        <v>79</v>
      </c>
      <c r="Y43" s="21">
        <v>45099</v>
      </c>
      <c r="Z43" s="31" t="str">
        <f ca="1">IF(Tabla13[[#This Row],[ESTADO]]="Finalizado","OK",IF(Tabla13[[#This Row],[FECHA DE RESPUESTA ]]="","Pendiente",IF(Tabla13[[#This Row],[ESTADO]]="Abierta","En seguimiento",IFERROR(Tabla13[[#This Row],[FECHA DE RESPUESTA ]]-TODAY(),"Validar"))))</f>
        <v>OK</v>
      </c>
      <c r="AA43" s="19" t="s">
        <v>52</v>
      </c>
      <c r="AB43" s="76" t="s">
        <v>80</v>
      </c>
      <c r="AC43" s="34" t="s">
        <v>186</v>
      </c>
      <c r="AD43" s="80" t="s">
        <v>55</v>
      </c>
      <c r="AE43" s="80" t="s">
        <v>56</v>
      </c>
      <c r="AF43" s="17" t="s">
        <v>56</v>
      </c>
      <c r="AG43" s="34"/>
    </row>
    <row r="44" spans="1:33" s="8" customFormat="1" ht="36" customHeight="1" x14ac:dyDescent="0.2">
      <c r="A44" s="65">
        <f t="shared" si="1"/>
        <v>36</v>
      </c>
      <c r="B44" s="30" t="s">
        <v>71</v>
      </c>
      <c r="C44" s="30" t="str">
        <f t="shared" si="0"/>
        <v>36-SDQS</v>
      </c>
      <c r="D44" s="63">
        <v>2679902023</v>
      </c>
      <c r="E44" s="27">
        <v>45084</v>
      </c>
      <c r="F44" s="20" t="s">
        <v>187</v>
      </c>
      <c r="G44" s="13" t="s">
        <v>153</v>
      </c>
      <c r="H44" s="51">
        <v>3128141281</v>
      </c>
      <c r="I44" s="88" t="s">
        <v>188</v>
      </c>
      <c r="J44" s="52" t="s">
        <v>56</v>
      </c>
      <c r="K44" s="51" t="s">
        <v>56</v>
      </c>
      <c r="L44" s="50" t="s">
        <v>189</v>
      </c>
      <c r="M44" s="51" t="s">
        <v>56</v>
      </c>
      <c r="N44" s="51"/>
      <c r="O44" s="51" t="s">
        <v>56</v>
      </c>
      <c r="P44" s="51" t="s">
        <v>56</v>
      </c>
      <c r="Q44" s="51" t="s">
        <v>56</v>
      </c>
      <c r="R44" s="52" t="s">
        <v>56</v>
      </c>
      <c r="S44" s="41" t="s">
        <v>190</v>
      </c>
      <c r="T44" s="52" t="s">
        <v>56</v>
      </c>
      <c r="U44" s="52" t="s">
        <v>56</v>
      </c>
      <c r="V44" s="52" t="s">
        <v>56</v>
      </c>
      <c r="W44" s="82" t="s">
        <v>191</v>
      </c>
      <c r="X44" s="10" t="s">
        <v>79</v>
      </c>
      <c r="Y44" s="21">
        <v>45097</v>
      </c>
      <c r="Z44" s="31" t="str">
        <f ca="1">IF(Tabla13[[#This Row],[ESTADO]]="Finalizado","OK",IF(Tabla13[[#This Row],[FECHA DE RESPUESTA ]]="","Pendiente",IF(Tabla13[[#This Row],[ESTADO]]="Abierta","En seguimiento",IFERROR(Tabla13[[#This Row],[FECHA DE RESPUESTA ]]-TODAY(),"Validar"))))</f>
        <v>OK</v>
      </c>
      <c r="AA44" s="19" t="s">
        <v>52</v>
      </c>
      <c r="AB44" s="79" t="s">
        <v>192</v>
      </c>
      <c r="AC44" s="34" t="s">
        <v>193</v>
      </c>
      <c r="AD44" s="80" t="s">
        <v>55</v>
      </c>
      <c r="AE44" s="80" t="s">
        <v>56</v>
      </c>
      <c r="AF44" s="17" t="s">
        <v>56</v>
      </c>
      <c r="AG44" s="34"/>
    </row>
    <row r="45" spans="1:33" s="8" customFormat="1" ht="36" customHeight="1" x14ac:dyDescent="0.2">
      <c r="A45" s="65">
        <f t="shared" si="1"/>
        <v>37</v>
      </c>
      <c r="B45" s="30" t="s">
        <v>35</v>
      </c>
      <c r="C45" s="30" t="str">
        <f t="shared" si="0"/>
        <v>37-SIGA</v>
      </c>
      <c r="D45" s="63" t="s">
        <v>194</v>
      </c>
      <c r="E45" s="27">
        <v>45085</v>
      </c>
      <c r="F45" s="20" t="s">
        <v>195</v>
      </c>
      <c r="G45" s="13" t="s">
        <v>153</v>
      </c>
      <c r="H45" s="13">
        <v>3167222198</v>
      </c>
      <c r="I45" s="87" t="s">
        <v>196</v>
      </c>
      <c r="J45" s="40" t="s">
        <v>197</v>
      </c>
      <c r="K45" s="13">
        <v>111001010731</v>
      </c>
      <c r="L45" s="41" t="s">
        <v>198</v>
      </c>
      <c r="M45" s="13">
        <v>1</v>
      </c>
      <c r="N45" s="13"/>
      <c r="O45" s="13" t="s">
        <v>63</v>
      </c>
      <c r="P45" s="13">
        <v>1</v>
      </c>
      <c r="Q45" s="13"/>
      <c r="R45" s="52" t="s">
        <v>64</v>
      </c>
      <c r="S45" s="41" t="s">
        <v>199</v>
      </c>
      <c r="T45" s="13" t="s">
        <v>119</v>
      </c>
      <c r="U45" s="13" t="s">
        <v>76</v>
      </c>
      <c r="V45" s="51" t="s">
        <v>120</v>
      </c>
      <c r="W45" s="82" t="s">
        <v>200</v>
      </c>
      <c r="X45" s="10" t="s">
        <v>79</v>
      </c>
      <c r="Y45" s="83">
        <v>45110</v>
      </c>
      <c r="Z45" s="71" t="str">
        <f ca="1">IF(Tabla13[[#This Row],[ESTADO]]="Finalizado","OK",IF(Tabla13[[#This Row],[FECHA DE RESPUESTA ]]="","Pendiente",IF(Tabla13[[#This Row],[ESTADO]]="Abierta","En seguimiento",IFERROR(Tabla13[[#This Row],[FECHA DE RESPUESTA ]]-TODAY(),"Validar"))))</f>
        <v>OK</v>
      </c>
      <c r="AA45" s="80" t="s">
        <v>52</v>
      </c>
      <c r="AB45" s="79" t="s">
        <v>80</v>
      </c>
      <c r="AC45" s="34" t="s">
        <v>201</v>
      </c>
      <c r="AD45" s="80" t="s">
        <v>55</v>
      </c>
      <c r="AE45" s="80" t="s">
        <v>56</v>
      </c>
      <c r="AF45" s="17" t="s">
        <v>56</v>
      </c>
      <c r="AG45" s="34"/>
    </row>
    <row r="46" spans="1:33" s="8" customFormat="1" ht="36" customHeight="1" x14ac:dyDescent="0.2">
      <c r="A46" s="65">
        <f t="shared" si="1"/>
        <v>38</v>
      </c>
      <c r="B46" s="30" t="s">
        <v>35</v>
      </c>
      <c r="C46" s="85" t="str">
        <f t="shared" ref="C46:C47" si="2">CONCATENATE(A46,"-",B46)</f>
        <v>38-SIGA</v>
      </c>
      <c r="D46" s="63" t="s">
        <v>202</v>
      </c>
      <c r="E46" s="27">
        <v>45085</v>
      </c>
      <c r="F46" s="20" t="s">
        <v>203</v>
      </c>
      <c r="G46" s="51" t="s">
        <v>204</v>
      </c>
      <c r="H46" s="13">
        <v>3103583020</v>
      </c>
      <c r="I46" s="88" t="s">
        <v>205</v>
      </c>
      <c r="J46" s="52" t="s">
        <v>61</v>
      </c>
      <c r="K46" s="51">
        <v>111001106984</v>
      </c>
      <c r="L46" s="50" t="s">
        <v>206</v>
      </c>
      <c r="M46" s="51">
        <v>1</v>
      </c>
      <c r="N46" s="51"/>
      <c r="O46" s="13" t="s">
        <v>97</v>
      </c>
      <c r="P46" s="51">
        <v>1</v>
      </c>
      <c r="Q46" s="51" t="s">
        <v>97</v>
      </c>
      <c r="R46" s="52" t="s">
        <v>112</v>
      </c>
      <c r="S46" s="41" t="s">
        <v>207</v>
      </c>
      <c r="T46" s="13" t="s">
        <v>100</v>
      </c>
      <c r="U46" s="13" t="s">
        <v>101</v>
      </c>
      <c r="V46" s="51" t="s">
        <v>208</v>
      </c>
      <c r="W46" s="82" t="s">
        <v>209</v>
      </c>
      <c r="X46" s="10" t="s">
        <v>79</v>
      </c>
      <c r="Y46" s="83">
        <v>45110</v>
      </c>
      <c r="Z46" s="71" t="str">
        <f ca="1">IF(Tabla13[[#This Row],[ESTADO]]="Finalizado","OK",IF(Tabla13[[#This Row],[FECHA DE RESPUESTA ]]="","Pendiente",IF(Tabla13[[#This Row],[ESTADO]]="Abierta","En seguimiento",IFERROR(Tabla13[[#This Row],[FECHA DE RESPUESTA ]]-TODAY(),"Validar"))))</f>
        <v>OK</v>
      </c>
      <c r="AA46" s="80" t="s">
        <v>52</v>
      </c>
      <c r="AB46" s="79" t="s">
        <v>80</v>
      </c>
      <c r="AC46" s="34" t="s">
        <v>210</v>
      </c>
      <c r="AD46" s="80" t="s">
        <v>55</v>
      </c>
      <c r="AE46" s="80" t="s">
        <v>56</v>
      </c>
      <c r="AF46" s="17" t="s">
        <v>56</v>
      </c>
      <c r="AG46" s="34"/>
    </row>
    <row r="47" spans="1:33" s="8" customFormat="1" ht="46.5" customHeight="1" x14ac:dyDescent="0.2">
      <c r="A47" s="65">
        <f t="shared" si="1"/>
        <v>39</v>
      </c>
      <c r="B47" s="30" t="s">
        <v>35</v>
      </c>
      <c r="C47" s="85" t="str">
        <f t="shared" si="2"/>
        <v>39-SIGA</v>
      </c>
      <c r="D47" s="63" t="s">
        <v>211</v>
      </c>
      <c r="E47" s="27">
        <v>45085</v>
      </c>
      <c r="F47" s="13" t="s">
        <v>83</v>
      </c>
      <c r="G47" s="13" t="s">
        <v>212</v>
      </c>
      <c r="H47" s="13" t="s">
        <v>72</v>
      </c>
      <c r="I47" s="87" t="s">
        <v>213</v>
      </c>
      <c r="J47" s="40" t="s">
        <v>214</v>
      </c>
      <c r="K47" s="13">
        <v>111848002662</v>
      </c>
      <c r="L47" s="41" t="s">
        <v>215</v>
      </c>
      <c r="M47" s="13">
        <v>1</v>
      </c>
      <c r="N47" s="13"/>
      <c r="O47" s="13" t="s">
        <v>63</v>
      </c>
      <c r="P47" s="13">
        <v>1</v>
      </c>
      <c r="Q47" s="13" t="s">
        <v>63</v>
      </c>
      <c r="R47" s="40" t="s">
        <v>216</v>
      </c>
      <c r="S47" s="41" t="s">
        <v>217</v>
      </c>
      <c r="T47" s="13" t="s">
        <v>100</v>
      </c>
      <c r="U47" s="13" t="s">
        <v>101</v>
      </c>
      <c r="V47" s="51" t="s">
        <v>208</v>
      </c>
      <c r="W47" s="82" t="s">
        <v>218</v>
      </c>
      <c r="X47" s="10" t="s">
        <v>79</v>
      </c>
      <c r="Y47" s="83">
        <v>45103</v>
      </c>
      <c r="Z47" s="71" t="str">
        <f ca="1">IF(Tabla13[[#This Row],[ESTADO]]="Finalizado","OK",IF(Tabla13[[#This Row],[FECHA DE RESPUESTA ]]="","Pendiente",IF(Tabla13[[#This Row],[ESTADO]]="Abierta","En seguimiento",IFERROR(Tabla13[[#This Row],[FECHA DE RESPUESTA ]]-TODAY(),"Validar"))))</f>
        <v>OK</v>
      </c>
      <c r="AA47" s="80" t="s">
        <v>52</v>
      </c>
      <c r="AB47" s="79" t="s">
        <v>80</v>
      </c>
      <c r="AC47" s="80" t="s">
        <v>219</v>
      </c>
      <c r="AD47" s="80" t="s">
        <v>55</v>
      </c>
      <c r="AE47" s="80" t="s">
        <v>56</v>
      </c>
      <c r="AF47" s="17" t="s">
        <v>56</v>
      </c>
      <c r="AG47" s="34"/>
    </row>
    <row r="48" spans="1:33" s="8" customFormat="1" ht="49" customHeight="1" x14ac:dyDescent="0.2">
      <c r="A48" s="65">
        <f t="shared" si="1"/>
        <v>40</v>
      </c>
      <c r="B48" s="72" t="s">
        <v>71</v>
      </c>
      <c r="C48" s="72" t="str">
        <f t="shared" si="0"/>
        <v>40-SDQS</v>
      </c>
      <c r="D48" s="68">
        <v>2692822023</v>
      </c>
      <c r="E48" s="36">
        <v>45086</v>
      </c>
      <c r="F48" s="51" t="s">
        <v>220</v>
      </c>
      <c r="G48" s="51" t="s">
        <v>204</v>
      </c>
      <c r="H48" s="73" t="s">
        <v>72</v>
      </c>
      <c r="I48" s="88" t="s">
        <v>221</v>
      </c>
      <c r="J48" s="52" t="s">
        <v>41</v>
      </c>
      <c r="K48" s="51">
        <v>111001801055</v>
      </c>
      <c r="L48" s="50" t="s">
        <v>222</v>
      </c>
      <c r="M48" s="51">
        <v>1</v>
      </c>
      <c r="N48" s="51"/>
      <c r="O48" s="51" t="s">
        <v>43</v>
      </c>
      <c r="P48" s="51">
        <v>1</v>
      </c>
      <c r="Q48" s="51" t="s">
        <v>97</v>
      </c>
      <c r="R48" s="52" t="s">
        <v>156</v>
      </c>
      <c r="S48" s="50" t="s">
        <v>223</v>
      </c>
      <c r="T48" s="51" t="s">
        <v>158</v>
      </c>
      <c r="U48" s="51" t="s">
        <v>159</v>
      </c>
      <c r="V48" s="51" t="s">
        <v>160</v>
      </c>
      <c r="W48" s="93" t="s">
        <v>224</v>
      </c>
      <c r="X48" s="10" t="s">
        <v>79</v>
      </c>
      <c r="Y48" s="74">
        <v>45098</v>
      </c>
      <c r="Z48" s="75" t="str">
        <f ca="1">IF(Tabla13[[#This Row],[ESTADO]]="Finalizado","OK",IF(Tabla13[[#This Row],[FECHA DE RESPUESTA ]]="","Pendiente",IF(Tabla13[[#This Row],[ESTADO]]="Abierta","En seguimiento",IFERROR(Tabla13[[#This Row],[FECHA DE RESPUESTA ]]-TODAY(),"Validar"))))</f>
        <v>OK</v>
      </c>
      <c r="AA48" s="80" t="s">
        <v>52</v>
      </c>
      <c r="AB48" s="79" t="s">
        <v>80</v>
      </c>
      <c r="AC48" s="34" t="s">
        <v>225</v>
      </c>
      <c r="AD48" s="80" t="s">
        <v>55</v>
      </c>
      <c r="AE48" s="80" t="s">
        <v>56</v>
      </c>
      <c r="AF48" s="17" t="s">
        <v>56</v>
      </c>
      <c r="AG48" s="34"/>
    </row>
    <row r="49" spans="1:33" s="8" customFormat="1" ht="49" customHeight="1" x14ac:dyDescent="0.2">
      <c r="A49" s="65">
        <f t="shared" si="1"/>
        <v>41</v>
      </c>
      <c r="B49" s="70" t="s">
        <v>71</v>
      </c>
      <c r="C49" s="91" t="str">
        <f t="shared" si="0"/>
        <v>41-SDQS</v>
      </c>
      <c r="D49" s="13">
        <v>2742352023</v>
      </c>
      <c r="E49" s="69">
        <v>45090</v>
      </c>
      <c r="F49" s="40" t="s">
        <v>226</v>
      </c>
      <c r="G49" s="40" t="s">
        <v>227</v>
      </c>
      <c r="H49" s="13">
        <v>4414222</v>
      </c>
      <c r="I49" s="87" t="s">
        <v>228</v>
      </c>
      <c r="J49" s="40" t="s">
        <v>229</v>
      </c>
      <c r="K49" s="13">
        <v>111001011908</v>
      </c>
      <c r="L49" s="41" t="s">
        <v>230</v>
      </c>
      <c r="M49" s="13">
        <v>1</v>
      </c>
      <c r="N49" s="13"/>
      <c r="O49" s="13" t="s">
        <v>43</v>
      </c>
      <c r="P49" s="13">
        <v>2</v>
      </c>
      <c r="Q49" s="13" t="s">
        <v>97</v>
      </c>
      <c r="R49" s="40" t="s">
        <v>112</v>
      </c>
      <c r="S49" s="41" t="s">
        <v>231</v>
      </c>
      <c r="T49" s="13" t="s">
        <v>47</v>
      </c>
      <c r="U49" s="13" t="s">
        <v>48</v>
      </c>
      <c r="V49" s="51" t="s">
        <v>49</v>
      </c>
      <c r="W49" s="43" t="s">
        <v>232</v>
      </c>
      <c r="X49" s="10" t="s">
        <v>79</v>
      </c>
      <c r="Y49" s="94">
        <v>45100</v>
      </c>
      <c r="Z49" s="78" t="str">
        <f ca="1">IF(Tabla13[[#This Row],[ESTADO]]="Finalizado","OK",IF(Tabla13[[#This Row],[FECHA DE RESPUESTA ]]="","Pendiente",IF(Tabla13[[#This Row],[ESTADO]]="Abierta","En seguimiento",IFERROR(Tabla13[[#This Row],[FECHA DE RESPUESTA ]]-TODAY(),"Validar"))))</f>
        <v>OK</v>
      </c>
      <c r="AA49" s="95" t="s">
        <v>52</v>
      </c>
      <c r="AB49" s="19" t="s">
        <v>53</v>
      </c>
      <c r="AC49" s="34" t="s">
        <v>233</v>
      </c>
      <c r="AD49" s="80" t="s">
        <v>55</v>
      </c>
      <c r="AE49" s="80" t="s">
        <v>56</v>
      </c>
      <c r="AF49" s="17" t="s">
        <v>56</v>
      </c>
      <c r="AG49" s="34"/>
    </row>
    <row r="50" spans="1:33" s="8" customFormat="1" ht="49" customHeight="1" x14ac:dyDescent="0.2">
      <c r="A50" s="65">
        <f t="shared" si="1"/>
        <v>42</v>
      </c>
      <c r="B50" s="70" t="s">
        <v>35</v>
      </c>
      <c r="C50" s="91" t="str">
        <f t="shared" si="0"/>
        <v>42-SIGA</v>
      </c>
      <c r="D50" s="13" t="s">
        <v>234</v>
      </c>
      <c r="E50" s="69">
        <v>45090</v>
      </c>
      <c r="F50" s="13" t="s">
        <v>235</v>
      </c>
      <c r="G50" s="13" t="s">
        <v>107</v>
      </c>
      <c r="H50" s="13">
        <v>3118701449</v>
      </c>
      <c r="I50" s="40" t="s">
        <v>236</v>
      </c>
      <c r="J50" s="40" t="s">
        <v>214</v>
      </c>
      <c r="K50" s="13">
        <v>111848002662</v>
      </c>
      <c r="L50" s="41" t="s">
        <v>215</v>
      </c>
      <c r="M50" s="13">
        <v>1</v>
      </c>
      <c r="N50" s="13"/>
      <c r="O50" s="13" t="s">
        <v>97</v>
      </c>
      <c r="P50" s="13">
        <v>1</v>
      </c>
      <c r="Q50" s="13" t="s">
        <v>97</v>
      </c>
      <c r="R50" s="40" t="s">
        <v>112</v>
      </c>
      <c r="S50" s="41" t="s">
        <v>237</v>
      </c>
      <c r="T50" s="13" t="s">
        <v>100</v>
      </c>
      <c r="U50" s="13" t="s">
        <v>101</v>
      </c>
      <c r="V50" s="52" t="s">
        <v>208</v>
      </c>
      <c r="W50" s="82" t="s">
        <v>238</v>
      </c>
      <c r="X50" s="10" t="s">
        <v>79</v>
      </c>
      <c r="Y50" s="94">
        <v>45107</v>
      </c>
      <c r="Z50" s="78" t="str">
        <f ca="1">IF(Tabla13[[#This Row],[ESTADO]]="Finalizado","OK",IF(Tabla13[[#This Row],[FECHA DE RESPUESTA ]]="","Pendiente",IF(Tabla13[[#This Row],[ESTADO]]="Abierta","En seguimiento",IFERROR(Tabla13[[#This Row],[FECHA DE RESPUESTA ]]-TODAY(),"Validar"))))</f>
        <v>OK</v>
      </c>
      <c r="AA50" s="95" t="s">
        <v>52</v>
      </c>
      <c r="AB50" s="19" t="s">
        <v>53</v>
      </c>
      <c r="AC50" s="34" t="s">
        <v>239</v>
      </c>
      <c r="AD50" s="80" t="s">
        <v>55</v>
      </c>
      <c r="AE50" s="80" t="s">
        <v>56</v>
      </c>
      <c r="AF50" s="17" t="s">
        <v>56</v>
      </c>
      <c r="AG50" s="34"/>
    </row>
    <row r="51" spans="1:33" s="8" customFormat="1" ht="50" customHeight="1" x14ac:dyDescent="0.2">
      <c r="A51" s="65">
        <f t="shared" si="1"/>
        <v>43</v>
      </c>
      <c r="B51" s="70" t="s">
        <v>35</v>
      </c>
      <c r="C51" s="91" t="str">
        <f t="shared" si="0"/>
        <v>43-SIGA</v>
      </c>
      <c r="D51" s="13" t="s">
        <v>240</v>
      </c>
      <c r="E51" s="84">
        <v>45091</v>
      </c>
      <c r="F51" s="13" t="s">
        <v>241</v>
      </c>
      <c r="G51" s="13" t="s">
        <v>38</v>
      </c>
      <c r="H51" s="13">
        <v>7694935</v>
      </c>
      <c r="I51" s="87" t="s">
        <v>242</v>
      </c>
      <c r="J51" s="40" t="s">
        <v>243</v>
      </c>
      <c r="K51" s="13">
        <v>111001018201</v>
      </c>
      <c r="L51" s="41" t="s">
        <v>244</v>
      </c>
      <c r="M51" s="13" t="s">
        <v>125</v>
      </c>
      <c r="N51" s="13"/>
      <c r="O51" s="13" t="s">
        <v>245</v>
      </c>
      <c r="P51" s="13" t="s">
        <v>125</v>
      </c>
      <c r="Q51" s="13" t="s">
        <v>245</v>
      </c>
      <c r="R51" s="40" t="s">
        <v>64</v>
      </c>
      <c r="S51" s="41" t="s">
        <v>246</v>
      </c>
      <c r="T51" s="51" t="s">
        <v>88</v>
      </c>
      <c r="U51" s="51" t="s">
        <v>89</v>
      </c>
      <c r="V51" s="51" t="s">
        <v>247</v>
      </c>
      <c r="W51" s="82" t="s">
        <v>248</v>
      </c>
      <c r="X51" s="10" t="s">
        <v>79</v>
      </c>
      <c r="Y51" s="94">
        <v>45104</v>
      </c>
      <c r="Z51" s="78" t="str">
        <f ca="1">IF(Tabla13[[#This Row],[ESTADO]]="Finalizado","OK",IF(Tabla13[[#This Row],[FECHA DE RESPUESTA ]]="","Pendiente",IF(Tabla13[[#This Row],[ESTADO]]="Abierta","En seguimiento",IFERROR(Tabla13[[#This Row],[FECHA DE RESPUESTA ]]-TODAY(),"Validar"))))</f>
        <v>OK</v>
      </c>
      <c r="AA51" s="95" t="s">
        <v>52</v>
      </c>
      <c r="AB51" s="19" t="s">
        <v>53</v>
      </c>
      <c r="AC51" s="80" t="s">
        <v>249</v>
      </c>
      <c r="AD51" s="80" t="s">
        <v>250</v>
      </c>
      <c r="AE51" s="98"/>
      <c r="AF51" s="17"/>
      <c r="AG51" s="34"/>
    </row>
    <row r="52" spans="1:33" s="8" customFormat="1" ht="49" customHeight="1" x14ac:dyDescent="0.2">
      <c r="A52" s="65">
        <f t="shared" si="1"/>
        <v>44</v>
      </c>
      <c r="B52" s="70" t="s">
        <v>71</v>
      </c>
      <c r="C52" s="91" t="str">
        <f t="shared" si="0"/>
        <v>44-SDQS</v>
      </c>
      <c r="D52" s="13">
        <v>2784072023</v>
      </c>
      <c r="E52" s="69">
        <v>45092</v>
      </c>
      <c r="F52" s="13" t="s">
        <v>58</v>
      </c>
      <c r="G52" s="13" t="s">
        <v>204</v>
      </c>
      <c r="H52" s="13" t="s">
        <v>72</v>
      </c>
      <c r="I52" s="40" t="s">
        <v>72</v>
      </c>
      <c r="J52" s="40" t="s">
        <v>61</v>
      </c>
      <c r="K52" s="13">
        <v>111001100056</v>
      </c>
      <c r="L52" s="50" t="s">
        <v>251</v>
      </c>
      <c r="M52" s="13">
        <v>1</v>
      </c>
      <c r="N52" s="13"/>
      <c r="O52" s="13" t="s">
        <v>43</v>
      </c>
      <c r="P52" s="13">
        <v>1</v>
      </c>
      <c r="Q52" s="13" t="s">
        <v>97</v>
      </c>
      <c r="R52" s="40" t="s">
        <v>156</v>
      </c>
      <c r="S52" s="41" t="s">
        <v>252</v>
      </c>
      <c r="T52" s="13" t="s">
        <v>88</v>
      </c>
      <c r="U52" s="13" t="s">
        <v>89</v>
      </c>
      <c r="V52" s="51" t="s">
        <v>172</v>
      </c>
      <c r="W52" s="43" t="s">
        <v>253</v>
      </c>
      <c r="X52" s="10" t="s">
        <v>79</v>
      </c>
      <c r="Y52" s="70">
        <v>45103</v>
      </c>
      <c r="Z52" s="31" t="str">
        <f ca="1">IF(Tabla13[[#This Row],[ESTADO]]="Finalizado","OK",IF(Tabla13[[#This Row],[FECHA DE RESPUESTA ]]="","Pendiente",IF(Tabla13[[#This Row],[ESTADO]]="Abierta","En seguimiento",IFERROR(Tabla13[[#This Row],[FECHA DE RESPUESTA ]]-TODAY(),"Validar"))))</f>
        <v>OK</v>
      </c>
      <c r="AA52" s="80" t="s">
        <v>52</v>
      </c>
      <c r="AB52" s="19" t="s">
        <v>53</v>
      </c>
      <c r="AC52" s="34" t="s">
        <v>254</v>
      </c>
      <c r="AD52" s="80" t="s">
        <v>55</v>
      </c>
      <c r="AE52" s="80" t="s">
        <v>56</v>
      </c>
      <c r="AF52" s="17" t="s">
        <v>56</v>
      </c>
      <c r="AG52" s="34"/>
    </row>
    <row r="53" spans="1:33" s="8" customFormat="1" ht="49" customHeight="1" x14ac:dyDescent="0.2">
      <c r="A53" s="65">
        <f>A52+1</f>
        <v>45</v>
      </c>
      <c r="B53" s="77" t="s">
        <v>35</v>
      </c>
      <c r="C53" s="91" t="str">
        <f t="shared" si="0"/>
        <v>45-SIGA</v>
      </c>
      <c r="D53" s="35" t="s">
        <v>255</v>
      </c>
      <c r="E53" s="36">
        <v>45093</v>
      </c>
      <c r="F53" s="51" t="s">
        <v>256</v>
      </c>
      <c r="G53" s="40" t="s">
        <v>257</v>
      </c>
      <c r="H53" s="51">
        <v>4414222</v>
      </c>
      <c r="I53" s="88" t="s">
        <v>258</v>
      </c>
      <c r="J53" s="52" t="s">
        <v>86</v>
      </c>
      <c r="K53" s="52" t="s">
        <v>86</v>
      </c>
      <c r="L53" s="50" t="s">
        <v>86</v>
      </c>
      <c r="M53" s="52" t="s">
        <v>86</v>
      </c>
      <c r="N53" s="51"/>
      <c r="O53" s="52" t="s">
        <v>86</v>
      </c>
      <c r="P53" s="52" t="s">
        <v>86</v>
      </c>
      <c r="Q53" s="52" t="s">
        <v>86</v>
      </c>
      <c r="R53" s="52" t="s">
        <v>86</v>
      </c>
      <c r="S53" s="41" t="s">
        <v>259</v>
      </c>
      <c r="T53" s="51" t="s">
        <v>88</v>
      </c>
      <c r="U53" s="51" t="s">
        <v>89</v>
      </c>
      <c r="V53" s="51" t="s">
        <v>260</v>
      </c>
      <c r="W53" s="43" t="s">
        <v>261</v>
      </c>
      <c r="X53" s="81" t="s">
        <v>79</v>
      </c>
      <c r="Y53" s="92">
        <v>45114</v>
      </c>
      <c r="Z53" s="75" t="str">
        <f ca="1">IF(Tabla13[[#This Row],[ESTADO]]="Finalizado","OK",IF(Tabla13[[#This Row],[FECHA DE RESPUESTA ]]="","Pendiente",IF(Tabla13[[#This Row],[ESTADO]]="Abierta","En seguimiento",IFERROR(Tabla13[[#This Row],[FECHA DE RESPUESTA ]]-TODAY(),"Validar"))))</f>
        <v>OK</v>
      </c>
      <c r="AA53" s="81" t="s">
        <v>52</v>
      </c>
      <c r="AB53" s="79" t="s">
        <v>262</v>
      </c>
      <c r="AC53" s="81" t="s">
        <v>263</v>
      </c>
      <c r="AD53" s="80" t="s">
        <v>55</v>
      </c>
      <c r="AE53" s="80" t="s">
        <v>56</v>
      </c>
      <c r="AF53" s="17" t="s">
        <v>56</v>
      </c>
      <c r="AG53" s="34"/>
    </row>
    <row r="54" spans="1:33" s="8" customFormat="1" ht="49" customHeight="1" x14ac:dyDescent="0.2">
      <c r="A54" s="65">
        <f>A53+1</f>
        <v>46</v>
      </c>
      <c r="B54" s="70" t="s">
        <v>264</v>
      </c>
      <c r="C54" s="91" t="str">
        <f t="shared" si="0"/>
        <v>46-NT</v>
      </c>
      <c r="D54" s="35" t="s">
        <v>60</v>
      </c>
      <c r="E54" s="36">
        <v>45093</v>
      </c>
      <c r="F54" s="13" t="s">
        <v>265</v>
      </c>
      <c r="G54" s="13" t="s">
        <v>107</v>
      </c>
      <c r="H54" s="13">
        <v>3212058737</v>
      </c>
      <c r="I54" s="96" t="s">
        <v>266</v>
      </c>
      <c r="J54" s="40" t="s">
        <v>267</v>
      </c>
      <c r="K54" s="40" t="s">
        <v>268</v>
      </c>
      <c r="L54" s="50" t="s">
        <v>269</v>
      </c>
      <c r="M54" s="13">
        <v>1</v>
      </c>
      <c r="N54" s="13"/>
      <c r="O54" s="13" t="s">
        <v>43</v>
      </c>
      <c r="P54" s="13">
        <v>1</v>
      </c>
      <c r="Q54" s="13" t="s">
        <v>97</v>
      </c>
      <c r="R54" s="40" t="s">
        <v>112</v>
      </c>
      <c r="S54" s="41" t="s">
        <v>270</v>
      </c>
      <c r="T54" s="13" t="s">
        <v>100</v>
      </c>
      <c r="U54" s="13" t="s">
        <v>101</v>
      </c>
      <c r="V54" s="52" t="s">
        <v>208</v>
      </c>
      <c r="W54" s="43" t="s">
        <v>271</v>
      </c>
      <c r="X54" s="80" t="s">
        <v>70</v>
      </c>
      <c r="Y54" s="83">
        <v>45121</v>
      </c>
      <c r="Z54" s="71" t="str">
        <f ca="1">IF(Tabla13[[#This Row],[ESTADO]]="Finalizado","OK",IF(Tabla13[[#This Row],[FECHA DE RESPUESTA ]]="","Pendiente",IF(Tabla13[[#This Row],[ESTADO]]="Abierta","En seguimiento",IFERROR(Tabla13[[#This Row],[FECHA DE RESPUESTA ]]-TODAY(),"Validar"))))</f>
        <v>OK</v>
      </c>
      <c r="AA54" s="80" t="s">
        <v>52</v>
      </c>
      <c r="AB54" s="79" t="s">
        <v>53</v>
      </c>
      <c r="AC54" s="14"/>
      <c r="AD54" s="80"/>
      <c r="AE54" s="98"/>
      <c r="AF54" s="17"/>
      <c r="AG54" s="34"/>
    </row>
    <row r="55" spans="1:33" s="8" customFormat="1" ht="49" customHeight="1" x14ac:dyDescent="0.2">
      <c r="A55" s="65">
        <f>A54+1</f>
        <v>47</v>
      </c>
      <c r="B55" s="70" t="s">
        <v>71</v>
      </c>
      <c r="C55" s="91" t="str">
        <f t="shared" si="0"/>
        <v>47-SDQS</v>
      </c>
      <c r="D55" s="35">
        <v>2882922023</v>
      </c>
      <c r="E55" s="36">
        <v>45105</v>
      </c>
      <c r="F55" s="51" t="s">
        <v>58</v>
      </c>
      <c r="G55" s="13" t="s">
        <v>204</v>
      </c>
      <c r="H55" s="13" t="s">
        <v>72</v>
      </c>
      <c r="I55" s="88" t="s">
        <v>272</v>
      </c>
      <c r="J55" s="52" t="s">
        <v>86</v>
      </c>
      <c r="K55" s="52" t="s">
        <v>86</v>
      </c>
      <c r="L55" s="50" t="s">
        <v>86</v>
      </c>
      <c r="M55" s="52" t="s">
        <v>86</v>
      </c>
      <c r="N55" s="51"/>
      <c r="O55" s="52" t="s">
        <v>86</v>
      </c>
      <c r="P55" s="52" t="s">
        <v>86</v>
      </c>
      <c r="Q55" s="52" t="s">
        <v>86</v>
      </c>
      <c r="R55" s="52" t="s">
        <v>86</v>
      </c>
      <c r="S55" s="50" t="s">
        <v>273</v>
      </c>
      <c r="T55" s="51" t="s">
        <v>88</v>
      </c>
      <c r="U55" s="51" t="s">
        <v>89</v>
      </c>
      <c r="V55" s="52" t="s">
        <v>274</v>
      </c>
      <c r="W55" s="43" t="s">
        <v>275</v>
      </c>
      <c r="X55" s="81" t="s">
        <v>79</v>
      </c>
      <c r="Y55" s="92">
        <v>45117</v>
      </c>
      <c r="Z55" s="64" t="str">
        <f ca="1">IF(Tabla13[[#This Row],[ESTADO]]="Finalizado","OK",IF(Tabla13[[#This Row],[FECHA DE RESPUESTA ]]="","Pendiente",IF(Tabla13[[#This Row],[ESTADO]]="Abierta","En seguimiento",IFERROR(Tabla13[[#This Row],[FECHA DE RESPUESTA ]]-TODAY(),"Validar"))))</f>
        <v>En seguimiento</v>
      </c>
      <c r="AA55" s="81" t="s">
        <v>174</v>
      </c>
      <c r="AB55" s="76" t="s">
        <v>276</v>
      </c>
      <c r="AC55" s="38"/>
      <c r="AD55" s="81"/>
      <c r="AE55" s="99"/>
      <c r="AF55" s="39"/>
      <c r="AG55" s="34"/>
    </row>
    <row r="56" spans="1:33" s="8" customFormat="1" ht="49" customHeight="1" x14ac:dyDescent="0.2">
      <c r="A56" s="65">
        <f t="shared" ref="A56:A117" si="3">A55+1</f>
        <v>48</v>
      </c>
      <c r="B56" s="70" t="s">
        <v>35</v>
      </c>
      <c r="C56" s="91" t="str">
        <f t="shared" si="0"/>
        <v>48-SIGA</v>
      </c>
      <c r="D56" s="35" t="s">
        <v>277</v>
      </c>
      <c r="E56" s="36">
        <v>45113</v>
      </c>
      <c r="F56" s="13" t="s">
        <v>278</v>
      </c>
      <c r="G56" s="13" t="s">
        <v>279</v>
      </c>
      <c r="H56" s="13">
        <v>2633144</v>
      </c>
      <c r="I56" s="87" t="s">
        <v>280</v>
      </c>
      <c r="J56" s="40" t="s">
        <v>281</v>
      </c>
      <c r="K56" s="13">
        <v>111279000125</v>
      </c>
      <c r="L56" s="41" t="s">
        <v>282</v>
      </c>
      <c r="M56" s="13">
        <v>1</v>
      </c>
      <c r="N56" s="13"/>
      <c r="O56" s="13" t="s">
        <v>63</v>
      </c>
      <c r="P56" s="13">
        <v>1</v>
      </c>
      <c r="Q56" s="13" t="s">
        <v>63</v>
      </c>
      <c r="R56" s="40" t="s">
        <v>64</v>
      </c>
      <c r="S56" s="41" t="s">
        <v>283</v>
      </c>
      <c r="T56" s="13" t="s">
        <v>158</v>
      </c>
      <c r="U56" s="13" t="s">
        <v>159</v>
      </c>
      <c r="V56" s="13" t="s">
        <v>64</v>
      </c>
      <c r="W56" s="43" t="s">
        <v>284</v>
      </c>
      <c r="X56" s="81" t="s">
        <v>285</v>
      </c>
      <c r="Y56" s="83">
        <v>45118</v>
      </c>
      <c r="Z56" s="71" t="str">
        <f ca="1">IF(Tabla13[[#This Row],[ESTADO]]="Finalizado","OK",IF(Tabla13[[#This Row],[FECHA DE RESPUESTA ]]="","Pendiente",IF(Tabla13[[#This Row],[ESTADO]]="Abierta","En seguimiento",IFERROR(Tabla13[[#This Row],[FECHA DE RESPUESTA ]]-TODAY(),"Validar"))))</f>
        <v>OK</v>
      </c>
      <c r="AA56" s="80" t="s">
        <v>52</v>
      </c>
      <c r="AB56" s="79" t="s">
        <v>53</v>
      </c>
      <c r="AC56" s="80" t="s">
        <v>286</v>
      </c>
      <c r="AD56" s="80" t="s">
        <v>55</v>
      </c>
      <c r="AE56" s="98" t="s">
        <v>56</v>
      </c>
      <c r="AF56" s="101" t="s">
        <v>56</v>
      </c>
      <c r="AG56" s="34"/>
    </row>
    <row r="57" spans="1:33" s="8" customFormat="1" ht="49" customHeight="1" x14ac:dyDescent="0.2">
      <c r="A57" s="65">
        <f t="shared" si="3"/>
        <v>49</v>
      </c>
      <c r="B57" s="70" t="s">
        <v>35</v>
      </c>
      <c r="C57" s="91" t="str">
        <f t="shared" si="0"/>
        <v>49-SIGA</v>
      </c>
      <c r="D57" s="35" t="s">
        <v>287</v>
      </c>
      <c r="E57" s="84">
        <v>45114</v>
      </c>
      <c r="F57" s="13" t="s">
        <v>288</v>
      </c>
      <c r="G57" s="13" t="s">
        <v>38</v>
      </c>
      <c r="H57" s="13">
        <v>3043999108</v>
      </c>
      <c r="I57" s="87" t="s">
        <v>289</v>
      </c>
      <c r="J57" s="40" t="s">
        <v>290</v>
      </c>
      <c r="K57" s="13">
        <v>111001014729</v>
      </c>
      <c r="L57" s="41" t="s">
        <v>291</v>
      </c>
      <c r="M57" s="13"/>
      <c r="N57" s="13"/>
      <c r="O57" s="13"/>
      <c r="P57" s="13"/>
      <c r="Q57" s="13"/>
      <c r="R57" s="40"/>
      <c r="S57" s="41" t="s">
        <v>292</v>
      </c>
      <c r="T57" s="13" t="s">
        <v>158</v>
      </c>
      <c r="U57" s="13" t="s">
        <v>159</v>
      </c>
      <c r="V57" s="13" t="s">
        <v>293</v>
      </c>
      <c r="W57" s="82" t="s">
        <v>294</v>
      </c>
      <c r="X57" s="80" t="s">
        <v>79</v>
      </c>
      <c r="Y57" s="83">
        <v>45132</v>
      </c>
      <c r="Z57" s="71" t="str">
        <f ca="1">IF(Tabla13[[#This Row],[ESTADO]]="Finalizado","OK",IF(Tabla13[[#This Row],[FECHA DE RESPUESTA ]]="","Pendiente",IF(Tabla13[[#This Row],[ESTADO]]="Abierta","En seguimiento",IFERROR(Tabla13[[#This Row],[FECHA DE RESPUESTA ]]-TODAY(),"Validar"))))</f>
        <v>OK</v>
      </c>
      <c r="AA57" s="80" t="s">
        <v>52</v>
      </c>
      <c r="AB57" s="79" t="s">
        <v>53</v>
      </c>
      <c r="AC57" s="80" t="s">
        <v>295</v>
      </c>
      <c r="AD57" s="80" t="s">
        <v>55</v>
      </c>
      <c r="AE57" s="98" t="s">
        <v>56</v>
      </c>
      <c r="AF57" s="101" t="s">
        <v>56</v>
      </c>
      <c r="AG57" s="34"/>
    </row>
    <row r="58" spans="1:33" s="8" customFormat="1" ht="49" customHeight="1" x14ac:dyDescent="0.2">
      <c r="A58" s="65">
        <f t="shared" si="3"/>
        <v>50</v>
      </c>
      <c r="B58" s="70" t="s">
        <v>35</v>
      </c>
      <c r="C58" s="91" t="str">
        <f t="shared" si="0"/>
        <v>50-SIGA</v>
      </c>
      <c r="D58" s="35" t="s">
        <v>296</v>
      </c>
      <c r="E58" s="84">
        <v>45117</v>
      </c>
      <c r="F58" s="13" t="s">
        <v>297</v>
      </c>
      <c r="G58" s="40" t="s">
        <v>298</v>
      </c>
      <c r="H58" s="13" t="s">
        <v>299</v>
      </c>
      <c r="I58" s="40" t="s">
        <v>300</v>
      </c>
      <c r="J58" s="40" t="s">
        <v>301</v>
      </c>
      <c r="K58" s="13">
        <v>111001024686</v>
      </c>
      <c r="L58" s="41" t="s">
        <v>302</v>
      </c>
      <c r="M58" s="13" t="s">
        <v>169</v>
      </c>
      <c r="N58" s="13"/>
      <c r="O58" s="13" t="s">
        <v>182</v>
      </c>
      <c r="P58" s="13" t="s">
        <v>169</v>
      </c>
      <c r="Q58" s="13" t="s">
        <v>44</v>
      </c>
      <c r="R58" s="40" t="s">
        <v>64</v>
      </c>
      <c r="S58" s="41" t="s">
        <v>303</v>
      </c>
      <c r="T58" s="51" t="s">
        <v>158</v>
      </c>
      <c r="U58" s="51" t="s">
        <v>159</v>
      </c>
      <c r="V58" s="51" t="s">
        <v>160</v>
      </c>
      <c r="W58" s="82" t="s">
        <v>304</v>
      </c>
      <c r="X58" s="80" t="s">
        <v>79</v>
      </c>
      <c r="Y58" s="83">
        <v>45132</v>
      </c>
      <c r="Z58" s="71" t="str">
        <f ca="1">IF(Tabla13[[#This Row],[ESTADO]]="Finalizado","OK",IF(Tabla13[[#This Row],[FECHA DE RESPUESTA ]]="","Pendiente",IF(Tabla13[[#This Row],[ESTADO]]="Abierta","En seguimiento",IFERROR(Tabla13[[#This Row],[FECHA DE RESPUESTA ]]-TODAY(),"Validar"))))</f>
        <v>OK</v>
      </c>
      <c r="AA58" s="80" t="s">
        <v>52</v>
      </c>
      <c r="AB58" s="79" t="s">
        <v>53</v>
      </c>
      <c r="AC58" s="80" t="s">
        <v>305</v>
      </c>
      <c r="AD58" s="80" t="s">
        <v>55</v>
      </c>
      <c r="AE58" s="98" t="s">
        <v>56</v>
      </c>
      <c r="AF58" s="101" t="s">
        <v>56</v>
      </c>
      <c r="AG58" s="34"/>
    </row>
    <row r="59" spans="1:33" s="8" customFormat="1" ht="49" customHeight="1" x14ac:dyDescent="0.2">
      <c r="A59" s="65">
        <f t="shared" si="3"/>
        <v>51</v>
      </c>
      <c r="B59" s="70" t="s">
        <v>35</v>
      </c>
      <c r="C59" s="91" t="str">
        <f t="shared" si="0"/>
        <v>51-SIGA</v>
      </c>
      <c r="D59" s="35" t="s">
        <v>306</v>
      </c>
      <c r="E59" s="84">
        <v>45125</v>
      </c>
      <c r="F59" s="13" t="s">
        <v>307</v>
      </c>
      <c r="G59" s="13" t="s">
        <v>308</v>
      </c>
      <c r="H59" s="13" t="s">
        <v>72</v>
      </c>
      <c r="I59" s="40" t="s">
        <v>72</v>
      </c>
      <c r="J59" s="40" t="s">
        <v>154</v>
      </c>
      <c r="K59" s="13">
        <v>111001000612</v>
      </c>
      <c r="L59" s="41" t="s">
        <v>155</v>
      </c>
      <c r="M59" s="13">
        <v>1</v>
      </c>
      <c r="N59" s="13"/>
      <c r="O59" s="13" t="s">
        <v>97</v>
      </c>
      <c r="P59" s="13">
        <v>1</v>
      </c>
      <c r="Q59" s="13" t="s">
        <v>97</v>
      </c>
      <c r="R59" s="40" t="s">
        <v>64</v>
      </c>
      <c r="S59" s="41" t="s">
        <v>309</v>
      </c>
      <c r="T59" s="13" t="s">
        <v>100</v>
      </c>
      <c r="U59" s="13" t="s">
        <v>101</v>
      </c>
      <c r="V59" s="40" t="s">
        <v>310</v>
      </c>
      <c r="W59" s="82" t="s">
        <v>311</v>
      </c>
      <c r="X59" s="80" t="s">
        <v>79</v>
      </c>
      <c r="Y59" s="83">
        <v>45140</v>
      </c>
      <c r="Z59" s="71" t="str">
        <f ca="1">IF(Tabla13[[#This Row],[ESTADO]]="Finalizado","OK",IF(Tabla13[[#This Row],[FECHA DE RESPUESTA ]]="","Pendiente",IF(Tabla13[[#This Row],[ESTADO]]="Abierta","En seguimiento",IFERROR(Tabla13[[#This Row],[FECHA DE RESPUESTA ]]-TODAY(),"Validar"))))</f>
        <v>OK</v>
      </c>
      <c r="AA59" s="80" t="s">
        <v>52</v>
      </c>
      <c r="AB59" s="79" t="s">
        <v>53</v>
      </c>
      <c r="AC59" s="80" t="s">
        <v>312</v>
      </c>
      <c r="AD59" s="80" t="s">
        <v>55</v>
      </c>
      <c r="AE59" s="98" t="s">
        <v>56</v>
      </c>
      <c r="AF59" s="101" t="s">
        <v>56</v>
      </c>
      <c r="AG59" s="34"/>
    </row>
    <row r="60" spans="1:33" s="8" customFormat="1" ht="49" customHeight="1" x14ac:dyDescent="0.2">
      <c r="A60" s="65">
        <f t="shared" si="3"/>
        <v>52</v>
      </c>
      <c r="B60" s="70" t="s">
        <v>71</v>
      </c>
      <c r="C60" s="91" t="str">
        <f t="shared" si="0"/>
        <v>52-SDQS</v>
      </c>
      <c r="D60" s="35">
        <v>3165002023</v>
      </c>
      <c r="E60" s="36">
        <v>45126</v>
      </c>
      <c r="F60" s="51" t="s">
        <v>313</v>
      </c>
      <c r="G60" s="51" t="s">
        <v>204</v>
      </c>
      <c r="H60" s="51">
        <v>3114686131</v>
      </c>
      <c r="I60" s="88" t="s">
        <v>314</v>
      </c>
      <c r="J60" s="52" t="s">
        <v>86</v>
      </c>
      <c r="K60" s="50" t="s">
        <v>86</v>
      </c>
      <c r="L60" s="50" t="s">
        <v>86</v>
      </c>
      <c r="M60" s="52" t="s">
        <v>86</v>
      </c>
      <c r="N60" s="50" t="s">
        <v>86</v>
      </c>
      <c r="O60" s="52" t="s">
        <v>86</v>
      </c>
      <c r="P60" s="50" t="s">
        <v>86</v>
      </c>
      <c r="Q60" s="52" t="s">
        <v>86</v>
      </c>
      <c r="R60" s="52" t="s">
        <v>86</v>
      </c>
      <c r="S60" s="50" t="s">
        <v>315</v>
      </c>
      <c r="T60" s="51" t="s">
        <v>158</v>
      </c>
      <c r="U60" s="51" t="s">
        <v>159</v>
      </c>
      <c r="V60" s="52" t="s">
        <v>316</v>
      </c>
      <c r="W60" s="93" t="s">
        <v>317</v>
      </c>
      <c r="X60" s="81" t="s">
        <v>79</v>
      </c>
      <c r="Y60" s="92">
        <v>45135</v>
      </c>
      <c r="Z60" s="71" t="str">
        <f ca="1">IF(Tabla13[[#This Row],[ESTADO]]="Finalizado","OK",IF(Tabla13[[#This Row],[FECHA DE RESPUESTA ]]="","Pendiente",IF(Tabla13[[#This Row],[ESTADO]]="Abierta","En seguimiento",IFERROR(Tabla13[[#This Row],[FECHA DE RESPUESTA ]]-TODAY(),"Validar"))))</f>
        <v>OK</v>
      </c>
      <c r="AA60" s="81" t="s">
        <v>52</v>
      </c>
      <c r="AB60" s="79" t="s">
        <v>53</v>
      </c>
      <c r="AC60" s="81" t="s">
        <v>318</v>
      </c>
      <c r="AD60" s="81" t="s">
        <v>2</v>
      </c>
      <c r="AE60" s="98" t="s">
        <v>56</v>
      </c>
      <c r="AF60" s="101" t="s">
        <v>56</v>
      </c>
      <c r="AG60" s="34"/>
    </row>
    <row r="61" spans="1:33" s="8" customFormat="1" ht="49" customHeight="1" x14ac:dyDescent="0.2">
      <c r="A61" s="65">
        <f t="shared" si="3"/>
        <v>53</v>
      </c>
      <c r="B61" s="70" t="s">
        <v>71</v>
      </c>
      <c r="C61" s="91" t="str">
        <f t="shared" si="0"/>
        <v>53-SDQS</v>
      </c>
      <c r="D61" s="35">
        <v>3161762023</v>
      </c>
      <c r="E61" s="36">
        <v>45126</v>
      </c>
      <c r="F61" s="51" t="s">
        <v>319</v>
      </c>
      <c r="G61" s="51" t="s">
        <v>204</v>
      </c>
      <c r="H61" s="51">
        <v>3133657231</v>
      </c>
      <c r="I61" s="88" t="s">
        <v>320</v>
      </c>
      <c r="J61" s="52" t="s">
        <v>281</v>
      </c>
      <c r="K61" s="51">
        <v>111001800091</v>
      </c>
      <c r="L61" s="50" t="s">
        <v>321</v>
      </c>
      <c r="M61" s="51">
        <v>1</v>
      </c>
      <c r="N61" s="51"/>
      <c r="O61" s="51" t="s">
        <v>43</v>
      </c>
      <c r="P61" s="51">
        <v>1</v>
      </c>
      <c r="Q61" s="51" t="s">
        <v>44</v>
      </c>
      <c r="R61" s="52" t="s">
        <v>322</v>
      </c>
      <c r="S61" s="50" t="s">
        <v>323</v>
      </c>
      <c r="T61" s="51" t="s">
        <v>158</v>
      </c>
      <c r="U61" s="51" t="s">
        <v>159</v>
      </c>
      <c r="V61" s="52" t="s">
        <v>316</v>
      </c>
      <c r="W61" s="93" t="s">
        <v>324</v>
      </c>
      <c r="X61" s="81" t="s">
        <v>79</v>
      </c>
      <c r="Y61" s="92">
        <v>45135</v>
      </c>
      <c r="Z61" s="71" t="str">
        <f ca="1">IF(Tabla13[[#This Row],[ESTADO]]="Finalizado","OK",IF(Tabla13[[#This Row],[FECHA DE RESPUESTA ]]="","Pendiente",IF(Tabla13[[#This Row],[ESTADO]]="Abierta","En seguimiento",IFERROR(Tabla13[[#This Row],[FECHA DE RESPUESTA ]]-TODAY(),"Validar"))))</f>
        <v>OK</v>
      </c>
      <c r="AA61" s="81" t="s">
        <v>52</v>
      </c>
      <c r="AB61" s="79" t="s">
        <v>53</v>
      </c>
      <c r="AC61" s="81" t="s">
        <v>325</v>
      </c>
      <c r="AD61" s="81" t="s">
        <v>2</v>
      </c>
      <c r="AE61" s="98" t="s">
        <v>56</v>
      </c>
      <c r="AF61" s="101" t="s">
        <v>56</v>
      </c>
      <c r="AG61" s="34"/>
    </row>
    <row r="62" spans="1:33" s="8" customFormat="1" ht="49" customHeight="1" x14ac:dyDescent="0.2">
      <c r="A62" s="65">
        <f t="shared" si="3"/>
        <v>54</v>
      </c>
      <c r="B62" s="70" t="s">
        <v>71</v>
      </c>
      <c r="C62" s="91" t="str">
        <f t="shared" si="0"/>
        <v>54-SDQS</v>
      </c>
      <c r="D62" s="35">
        <v>3161692023</v>
      </c>
      <c r="E62" s="36">
        <v>45126</v>
      </c>
      <c r="F62" s="51" t="s">
        <v>319</v>
      </c>
      <c r="G62" s="51" t="s">
        <v>204</v>
      </c>
      <c r="H62" s="51">
        <v>3133657231</v>
      </c>
      <c r="I62" s="88" t="s">
        <v>320</v>
      </c>
      <c r="J62" s="52" t="s">
        <v>281</v>
      </c>
      <c r="K62" s="51">
        <v>111001800091</v>
      </c>
      <c r="L62" s="50" t="s">
        <v>321</v>
      </c>
      <c r="M62" s="51">
        <v>1</v>
      </c>
      <c r="N62" s="51"/>
      <c r="O62" s="51" t="s">
        <v>43</v>
      </c>
      <c r="P62" s="51">
        <v>1</v>
      </c>
      <c r="Q62" s="51" t="s">
        <v>44</v>
      </c>
      <c r="R62" s="52" t="s">
        <v>322</v>
      </c>
      <c r="S62" s="50" t="s">
        <v>326</v>
      </c>
      <c r="T62" s="51" t="s">
        <v>158</v>
      </c>
      <c r="U62" s="51" t="s">
        <v>159</v>
      </c>
      <c r="V62" s="52" t="s">
        <v>316</v>
      </c>
      <c r="W62" s="93" t="s">
        <v>324</v>
      </c>
      <c r="X62" s="81" t="s">
        <v>79</v>
      </c>
      <c r="Y62" s="92">
        <v>45135</v>
      </c>
      <c r="Z62" s="64" t="str">
        <f ca="1">IF(Tabla13[[#This Row],[ESTADO]]="Finalizado","OK",IF(Tabla13[[#This Row],[FECHA DE RESPUESTA ]]="","Pendiente",IF(Tabla13[[#This Row],[ESTADO]]="Abierta","En seguimiento",IFERROR(Tabla13[[#This Row],[FECHA DE RESPUESTA ]]-TODAY(),"Validar"))))</f>
        <v>OK</v>
      </c>
      <c r="AA62" s="81" t="s">
        <v>52</v>
      </c>
      <c r="AB62" s="79" t="s">
        <v>53</v>
      </c>
      <c r="AC62" s="81" t="s">
        <v>325</v>
      </c>
      <c r="AD62" s="81" t="s">
        <v>2</v>
      </c>
      <c r="AE62" s="98" t="s">
        <v>56</v>
      </c>
      <c r="AF62" s="101" t="s">
        <v>56</v>
      </c>
      <c r="AG62" s="34"/>
    </row>
    <row r="63" spans="1:33" s="8" customFormat="1" ht="49" customHeight="1" x14ac:dyDescent="0.2">
      <c r="A63" s="65">
        <f t="shared" si="3"/>
        <v>55</v>
      </c>
      <c r="B63" s="70" t="s">
        <v>71</v>
      </c>
      <c r="C63" s="91" t="str">
        <f t="shared" si="0"/>
        <v>55-SDQS</v>
      </c>
      <c r="D63" s="35">
        <v>3196042023</v>
      </c>
      <c r="E63" s="36">
        <v>45131</v>
      </c>
      <c r="F63" s="51" t="s">
        <v>327</v>
      </c>
      <c r="G63" s="51" t="s">
        <v>328</v>
      </c>
      <c r="H63" s="20">
        <v>3106704175</v>
      </c>
      <c r="I63" s="88" t="s">
        <v>329</v>
      </c>
      <c r="J63" s="52" t="s">
        <v>281</v>
      </c>
      <c r="K63" s="51">
        <v>111001800384</v>
      </c>
      <c r="L63" s="50" t="s">
        <v>269</v>
      </c>
      <c r="M63" s="51">
        <v>1</v>
      </c>
      <c r="N63" s="51"/>
      <c r="O63" s="51" t="s">
        <v>43</v>
      </c>
      <c r="P63" s="51">
        <v>1</v>
      </c>
      <c r="Q63" s="51" t="s">
        <v>44</v>
      </c>
      <c r="R63" s="52" t="s">
        <v>330</v>
      </c>
      <c r="S63" s="100" t="s">
        <v>331</v>
      </c>
      <c r="T63" s="51" t="s">
        <v>158</v>
      </c>
      <c r="U63" s="51" t="s">
        <v>159</v>
      </c>
      <c r="V63" s="52" t="s">
        <v>316</v>
      </c>
      <c r="W63" s="93" t="s">
        <v>332</v>
      </c>
      <c r="X63" s="80" t="s">
        <v>79</v>
      </c>
      <c r="Y63" s="83" t="s">
        <v>333</v>
      </c>
      <c r="Z63" s="64" t="str">
        <f ca="1">IF(Tabla13[[#This Row],[ESTADO]]="Finalizado","OK",IF(Tabla13[[#This Row],[FECHA DE RESPUESTA ]]="","Pendiente",IF(Tabla13[[#This Row],[ESTADO]]="Abierta","En seguimiento",IFERROR(Tabla13[[#This Row],[FECHA DE RESPUESTA ]]-TODAY(),"Validar"))))</f>
        <v>OK</v>
      </c>
      <c r="AA63" s="81" t="s">
        <v>52</v>
      </c>
      <c r="AB63" s="79" t="s">
        <v>53</v>
      </c>
      <c r="AC63" s="81" t="s">
        <v>334</v>
      </c>
      <c r="AD63" s="81" t="s">
        <v>2</v>
      </c>
      <c r="AE63" s="98" t="s">
        <v>56</v>
      </c>
      <c r="AF63" s="101" t="s">
        <v>56</v>
      </c>
      <c r="AG63" s="34"/>
    </row>
    <row r="64" spans="1:33" s="8" customFormat="1" ht="49" customHeight="1" x14ac:dyDescent="0.2">
      <c r="A64" s="65">
        <f t="shared" si="3"/>
        <v>56</v>
      </c>
      <c r="B64" s="70" t="s">
        <v>71</v>
      </c>
      <c r="C64" s="91" t="str">
        <f t="shared" si="0"/>
        <v>56-SDQS</v>
      </c>
      <c r="D64" s="35">
        <v>3190662023</v>
      </c>
      <c r="E64" s="36">
        <v>45131</v>
      </c>
      <c r="F64" s="51" t="s">
        <v>335</v>
      </c>
      <c r="G64" s="51" t="s">
        <v>336</v>
      </c>
      <c r="H64" s="20">
        <v>3118080900</v>
      </c>
      <c r="I64" s="88" t="s">
        <v>337</v>
      </c>
      <c r="J64" s="52" t="s">
        <v>267</v>
      </c>
      <c r="K64" s="103" t="s">
        <v>56</v>
      </c>
      <c r="L64" s="103" t="s">
        <v>56</v>
      </c>
      <c r="M64" s="103" t="s">
        <v>56</v>
      </c>
      <c r="N64" s="102" t="s">
        <v>86</v>
      </c>
      <c r="O64" s="103" t="s">
        <v>56</v>
      </c>
      <c r="P64" s="103" t="s">
        <v>56</v>
      </c>
      <c r="Q64" s="103" t="s">
        <v>56</v>
      </c>
      <c r="R64" s="103" t="s">
        <v>56</v>
      </c>
      <c r="S64" s="50" t="s">
        <v>338</v>
      </c>
      <c r="T64" s="13" t="s">
        <v>88</v>
      </c>
      <c r="U64" s="51" t="s">
        <v>89</v>
      </c>
      <c r="V64" s="51" t="s">
        <v>339</v>
      </c>
      <c r="W64" s="131" t="s">
        <v>340</v>
      </c>
      <c r="X64" s="105" t="s">
        <v>79</v>
      </c>
      <c r="Y64" s="21"/>
      <c r="Z64" s="106"/>
      <c r="AA64" s="10" t="s">
        <v>341</v>
      </c>
      <c r="AB64" s="76"/>
      <c r="AC64" s="81" t="s">
        <v>342</v>
      </c>
      <c r="AD64" s="105" t="s">
        <v>2</v>
      </c>
      <c r="AE64" s="107" t="s">
        <v>56</v>
      </c>
      <c r="AF64" s="108" t="s">
        <v>56</v>
      </c>
      <c r="AG64" s="34"/>
    </row>
    <row r="65" spans="1:33" s="8" customFormat="1" ht="49" customHeight="1" x14ac:dyDescent="0.2">
      <c r="A65" s="65">
        <f t="shared" si="3"/>
        <v>57</v>
      </c>
      <c r="B65" s="70" t="s">
        <v>35</v>
      </c>
      <c r="C65" s="91" t="str">
        <f t="shared" si="0"/>
        <v>57-SIGA</v>
      </c>
      <c r="D65" s="35" t="s">
        <v>343</v>
      </c>
      <c r="E65" s="36">
        <v>45131</v>
      </c>
      <c r="F65" s="51" t="s">
        <v>344</v>
      </c>
      <c r="G65" s="51" t="s">
        <v>345</v>
      </c>
      <c r="H65" s="20"/>
      <c r="I65" s="88" t="s">
        <v>346</v>
      </c>
      <c r="J65" s="103" t="s">
        <v>86</v>
      </c>
      <c r="K65" s="103" t="s">
        <v>86</v>
      </c>
      <c r="L65" s="102" t="s">
        <v>86</v>
      </c>
      <c r="M65" s="103" t="s">
        <v>56</v>
      </c>
      <c r="N65" s="103" t="s">
        <v>56</v>
      </c>
      <c r="O65" s="103" t="s">
        <v>56</v>
      </c>
      <c r="P65" s="103" t="s">
        <v>56</v>
      </c>
      <c r="Q65" s="103" t="s">
        <v>56</v>
      </c>
      <c r="R65" s="103" t="s">
        <v>56</v>
      </c>
      <c r="S65" s="50" t="s">
        <v>347</v>
      </c>
      <c r="T65" s="13" t="s">
        <v>158</v>
      </c>
      <c r="U65" s="51" t="s">
        <v>159</v>
      </c>
      <c r="V65" s="51"/>
      <c r="W65" s="93" t="s">
        <v>348</v>
      </c>
      <c r="X65" s="105" t="s">
        <v>79</v>
      </c>
      <c r="Y65" s="21">
        <v>45146</v>
      </c>
      <c r="Z65" s="106" t="str">
        <f ca="1">IF(AA65="Finalizado","OK",IF(Y65="","Pendiente",IF(AA65="Abierta","En seguimiento",IFERROR(Y65-TODAY(),"Validar"))))</f>
        <v>OK</v>
      </c>
      <c r="AA65" s="105" t="s">
        <v>52</v>
      </c>
      <c r="AB65" s="76"/>
      <c r="AC65" s="81" t="s">
        <v>349</v>
      </c>
      <c r="AD65" s="105" t="s">
        <v>2</v>
      </c>
      <c r="AE65" s="107" t="s">
        <v>56</v>
      </c>
      <c r="AF65" s="108" t="s">
        <v>56</v>
      </c>
      <c r="AG65" s="34" t="s">
        <v>350</v>
      </c>
    </row>
    <row r="66" spans="1:33" s="8" customFormat="1" ht="49" customHeight="1" x14ac:dyDescent="0.2">
      <c r="A66" s="65">
        <f t="shared" si="3"/>
        <v>58</v>
      </c>
      <c r="B66" s="70" t="s">
        <v>35</v>
      </c>
      <c r="C66" s="91" t="str">
        <f t="shared" si="0"/>
        <v>58-SIGA</v>
      </c>
      <c r="D66" s="35" t="s">
        <v>351</v>
      </c>
      <c r="E66" s="36">
        <v>45131</v>
      </c>
      <c r="F66" s="51" t="s">
        <v>352</v>
      </c>
      <c r="G66" s="51" t="s">
        <v>353</v>
      </c>
      <c r="H66" s="20" t="s">
        <v>72</v>
      </c>
      <c r="I66" s="88" t="s">
        <v>354</v>
      </c>
      <c r="J66" s="52" t="s">
        <v>355</v>
      </c>
      <c r="K66" s="109">
        <v>111001046957</v>
      </c>
      <c r="L66" s="50" t="s">
        <v>356</v>
      </c>
      <c r="M66" s="52" t="s">
        <v>183</v>
      </c>
      <c r="N66" s="50"/>
      <c r="O66" s="52" t="s">
        <v>168</v>
      </c>
      <c r="P66" s="52" t="s">
        <v>183</v>
      </c>
      <c r="Q66" s="52" t="s">
        <v>182</v>
      </c>
      <c r="R66" s="50" t="s">
        <v>64</v>
      </c>
      <c r="S66" s="50" t="s">
        <v>357</v>
      </c>
      <c r="T66" s="51" t="s">
        <v>119</v>
      </c>
      <c r="U66" s="51" t="s">
        <v>76</v>
      </c>
      <c r="V66" s="52" t="s">
        <v>358</v>
      </c>
      <c r="W66" s="93" t="s">
        <v>359</v>
      </c>
      <c r="X66" s="105" t="s">
        <v>79</v>
      </c>
      <c r="Y66" s="21">
        <v>45146</v>
      </c>
      <c r="Z66" s="106">
        <f t="shared" ref="Z66:Z69" ca="1" si="4">IF(AA66="Finalizado","OK",IF(Y66="","Pendiente",IF(AA66="Abierta","En seguimiento",IFERROR(Y66-TODAY(),"Validar"))))</f>
        <v>-783</v>
      </c>
      <c r="AA66" s="105" t="s">
        <v>341</v>
      </c>
      <c r="AB66" s="79" t="s">
        <v>360</v>
      </c>
      <c r="AC66" s="81" t="s">
        <v>361</v>
      </c>
      <c r="AD66" s="105" t="s">
        <v>2</v>
      </c>
      <c r="AE66" s="107" t="s">
        <v>56</v>
      </c>
      <c r="AF66" s="108" t="s">
        <v>56</v>
      </c>
      <c r="AG66" s="34" t="s">
        <v>362</v>
      </c>
    </row>
    <row r="67" spans="1:33" s="8" customFormat="1" ht="49" customHeight="1" x14ac:dyDescent="0.2">
      <c r="A67" s="65">
        <f t="shared" si="3"/>
        <v>59</v>
      </c>
      <c r="B67" s="70" t="s">
        <v>35</v>
      </c>
      <c r="C67" s="91" t="str">
        <f t="shared" si="0"/>
        <v>59-SIGA</v>
      </c>
      <c r="D67" s="35" t="s">
        <v>363</v>
      </c>
      <c r="E67" s="36">
        <v>45131</v>
      </c>
      <c r="F67" s="51" t="s">
        <v>364</v>
      </c>
      <c r="G67" s="51" t="s">
        <v>365</v>
      </c>
      <c r="H67" s="20" t="s">
        <v>72</v>
      </c>
      <c r="I67" s="88" t="s">
        <v>366</v>
      </c>
      <c r="J67" s="52" t="s">
        <v>301</v>
      </c>
      <c r="K67" s="51">
        <v>111001018341</v>
      </c>
      <c r="L67" s="50" t="s">
        <v>367</v>
      </c>
      <c r="M67" s="52" t="s">
        <v>368</v>
      </c>
      <c r="N67" s="50"/>
      <c r="O67" s="51" t="s">
        <v>182</v>
      </c>
      <c r="P67" s="52" t="s">
        <v>368</v>
      </c>
      <c r="Q67" s="51" t="s">
        <v>182</v>
      </c>
      <c r="R67" s="50" t="s">
        <v>369</v>
      </c>
      <c r="S67" s="50" t="s">
        <v>370</v>
      </c>
      <c r="T67" s="51" t="s">
        <v>158</v>
      </c>
      <c r="U67" s="51" t="s">
        <v>159</v>
      </c>
      <c r="V67" s="51" t="s">
        <v>369</v>
      </c>
      <c r="W67" s="93" t="s">
        <v>371</v>
      </c>
      <c r="X67" s="105" t="s">
        <v>79</v>
      </c>
      <c r="Y67" s="21">
        <v>45148</v>
      </c>
      <c r="Z67" s="106" t="str">
        <f t="shared" ca="1" si="4"/>
        <v>OK</v>
      </c>
      <c r="AA67" s="10" t="s">
        <v>52</v>
      </c>
      <c r="AB67" s="76"/>
      <c r="AC67" s="81" t="s">
        <v>372</v>
      </c>
      <c r="AD67" s="105" t="s">
        <v>2</v>
      </c>
      <c r="AE67" s="107" t="s">
        <v>56</v>
      </c>
      <c r="AF67" s="108" t="s">
        <v>56</v>
      </c>
      <c r="AG67" s="34"/>
    </row>
    <row r="68" spans="1:33" s="8" customFormat="1" ht="49" customHeight="1" x14ac:dyDescent="0.2">
      <c r="A68" s="65">
        <f t="shared" si="3"/>
        <v>60</v>
      </c>
      <c r="B68" s="30" t="s">
        <v>35</v>
      </c>
      <c r="C68" s="91" t="str">
        <f t="shared" si="0"/>
        <v>60-SIGA</v>
      </c>
      <c r="D68" s="35" t="s">
        <v>373</v>
      </c>
      <c r="E68" s="36">
        <v>45132</v>
      </c>
      <c r="F68" s="51" t="s">
        <v>374</v>
      </c>
      <c r="G68" s="52" t="s">
        <v>375</v>
      </c>
      <c r="H68" s="20" t="s">
        <v>72</v>
      </c>
      <c r="I68" s="88" t="s">
        <v>376</v>
      </c>
      <c r="J68" s="52" t="s">
        <v>267</v>
      </c>
      <c r="K68" s="51">
        <v>111001800384</v>
      </c>
      <c r="L68" s="100" t="s">
        <v>269</v>
      </c>
      <c r="M68" s="51">
        <v>1</v>
      </c>
      <c r="N68" s="51"/>
      <c r="O68" s="51" t="s">
        <v>43</v>
      </c>
      <c r="P68" s="51">
        <v>1</v>
      </c>
      <c r="Q68" s="51" t="s">
        <v>182</v>
      </c>
      <c r="R68" s="110" t="s">
        <v>330</v>
      </c>
      <c r="S68" s="50" t="s">
        <v>377</v>
      </c>
      <c r="T68" s="104" t="s">
        <v>158</v>
      </c>
      <c r="U68" s="104" t="s">
        <v>159</v>
      </c>
      <c r="V68" s="51" t="s">
        <v>378</v>
      </c>
      <c r="W68" s="93" t="s">
        <v>379</v>
      </c>
      <c r="X68" s="105" t="s">
        <v>79</v>
      </c>
      <c r="Y68" s="21">
        <v>45152</v>
      </c>
      <c r="Z68" s="106" t="str">
        <f t="shared" ca="1" si="4"/>
        <v>OK</v>
      </c>
      <c r="AA68" s="10" t="s">
        <v>52</v>
      </c>
      <c r="AB68" s="76"/>
      <c r="AC68" s="81" t="s">
        <v>380</v>
      </c>
      <c r="AD68" s="105" t="s">
        <v>2</v>
      </c>
      <c r="AE68" s="107" t="s">
        <v>56</v>
      </c>
      <c r="AF68" s="108" t="s">
        <v>56</v>
      </c>
      <c r="AG68" s="34"/>
    </row>
    <row r="69" spans="1:33" s="8" customFormat="1" ht="53" customHeight="1" x14ac:dyDescent="0.2">
      <c r="A69" s="65">
        <f t="shared" si="3"/>
        <v>61</v>
      </c>
      <c r="B69" s="30" t="s">
        <v>35</v>
      </c>
      <c r="C69" s="91" t="str">
        <f t="shared" ref="C69" si="5">CONCATENATE(A69,"-",B69)</f>
        <v>61-SIGA</v>
      </c>
      <c r="D69" s="35" t="s">
        <v>381</v>
      </c>
      <c r="E69" s="36">
        <v>45133</v>
      </c>
      <c r="F69" s="51" t="s">
        <v>382</v>
      </c>
      <c r="G69" s="52" t="s">
        <v>375</v>
      </c>
      <c r="H69" s="73">
        <v>3115783341</v>
      </c>
      <c r="I69" s="88" t="s">
        <v>383</v>
      </c>
      <c r="J69" s="52" t="s">
        <v>73</v>
      </c>
      <c r="K69" s="51">
        <v>111001027332</v>
      </c>
      <c r="L69" s="50" t="s">
        <v>384</v>
      </c>
      <c r="M69" s="51" t="s">
        <v>183</v>
      </c>
      <c r="N69" s="51"/>
      <c r="O69" s="51" t="s">
        <v>168</v>
      </c>
      <c r="P69" s="51" t="s">
        <v>183</v>
      </c>
      <c r="Q69" s="51" t="s">
        <v>182</v>
      </c>
      <c r="R69" s="40" t="s">
        <v>385</v>
      </c>
      <c r="S69" s="50" t="s">
        <v>386</v>
      </c>
      <c r="T69" s="13" t="s">
        <v>88</v>
      </c>
      <c r="U69" s="51" t="s">
        <v>89</v>
      </c>
      <c r="V69" s="52" t="s">
        <v>387</v>
      </c>
      <c r="W69" s="93" t="s">
        <v>388</v>
      </c>
      <c r="X69" s="105" t="s">
        <v>79</v>
      </c>
      <c r="Y69" s="21">
        <v>45148</v>
      </c>
      <c r="Z69" s="106" t="str">
        <f t="shared" ca="1" si="4"/>
        <v>OK</v>
      </c>
      <c r="AA69" s="10" t="s">
        <v>52</v>
      </c>
      <c r="AB69" s="76"/>
      <c r="AC69" s="38" t="s">
        <v>389</v>
      </c>
      <c r="AD69" s="105" t="s">
        <v>2</v>
      </c>
      <c r="AE69" s="107" t="s">
        <v>56</v>
      </c>
      <c r="AF69" s="108" t="s">
        <v>56</v>
      </c>
      <c r="AG69" s="34"/>
    </row>
    <row r="70" spans="1:33" s="8" customFormat="1" ht="49" customHeight="1" x14ac:dyDescent="0.2">
      <c r="A70" s="65">
        <f t="shared" si="3"/>
        <v>62</v>
      </c>
      <c r="B70" s="30" t="s">
        <v>35</v>
      </c>
      <c r="C70" s="30" t="str">
        <f t="shared" ref="C70:C143" si="6">CONCATENATE(A70,"-",B70)</f>
        <v>62-SIGA</v>
      </c>
      <c r="D70" s="35" t="s">
        <v>390</v>
      </c>
      <c r="E70" s="36">
        <v>45139</v>
      </c>
      <c r="F70" s="115" t="s">
        <v>364</v>
      </c>
      <c r="G70" s="120" t="s">
        <v>365</v>
      </c>
      <c r="H70" s="115" t="s">
        <v>72</v>
      </c>
      <c r="I70" s="118" t="s">
        <v>366</v>
      </c>
      <c r="J70" s="116" t="s">
        <v>301</v>
      </c>
      <c r="K70" s="51">
        <v>111001018341</v>
      </c>
      <c r="L70" s="50" t="s">
        <v>367</v>
      </c>
      <c r="M70" s="52" t="s">
        <v>368</v>
      </c>
      <c r="N70" s="50"/>
      <c r="O70" s="51" t="s">
        <v>182</v>
      </c>
      <c r="P70" s="52" t="s">
        <v>368</v>
      </c>
      <c r="Q70" s="51" t="s">
        <v>182</v>
      </c>
      <c r="R70" s="52" t="s">
        <v>64</v>
      </c>
      <c r="S70" s="50" t="s">
        <v>391</v>
      </c>
      <c r="T70" s="104" t="s">
        <v>158</v>
      </c>
      <c r="U70" s="51" t="s">
        <v>159</v>
      </c>
      <c r="V70" s="51" t="s">
        <v>392</v>
      </c>
      <c r="W70" s="93" t="s">
        <v>393</v>
      </c>
      <c r="X70" s="105" t="s">
        <v>79</v>
      </c>
      <c r="Y70" s="21">
        <v>45154</v>
      </c>
      <c r="Z70" s="106" t="str">
        <f ca="1">IF(AA70="Finalizado","OK",IF(Y70="","Pendiente",IF(AA70="Abierta","En seguimiento",IFERROR(Y70-TODAY(),"Validar"))))</f>
        <v>OK</v>
      </c>
      <c r="AA70" s="10" t="s">
        <v>52</v>
      </c>
      <c r="AB70" s="76"/>
      <c r="AC70" s="38" t="s">
        <v>394</v>
      </c>
      <c r="AD70" s="81"/>
      <c r="AE70" s="99"/>
      <c r="AF70" s="39"/>
      <c r="AG70" s="34"/>
    </row>
    <row r="71" spans="1:33" s="8" customFormat="1" ht="49" customHeight="1" x14ac:dyDescent="0.2">
      <c r="A71" s="124">
        <f t="shared" si="3"/>
        <v>63</v>
      </c>
      <c r="B71" s="30" t="s">
        <v>264</v>
      </c>
      <c r="C71" s="30" t="str">
        <f t="shared" si="6"/>
        <v>63-NT</v>
      </c>
      <c r="D71" s="35" t="s">
        <v>60</v>
      </c>
      <c r="E71" s="36">
        <v>45139</v>
      </c>
      <c r="F71" s="115" t="s">
        <v>395</v>
      </c>
      <c r="G71" s="52" t="s">
        <v>375</v>
      </c>
      <c r="H71" s="115" t="s">
        <v>396</v>
      </c>
      <c r="I71" s="118" t="s">
        <v>397</v>
      </c>
      <c r="J71" s="116" t="s">
        <v>154</v>
      </c>
      <c r="K71" s="51">
        <v>111001010421</v>
      </c>
      <c r="L71" s="50" t="s">
        <v>398</v>
      </c>
      <c r="M71" s="52">
        <v>2</v>
      </c>
      <c r="N71" s="50"/>
      <c r="O71" s="51" t="s">
        <v>43</v>
      </c>
      <c r="P71" s="52">
        <v>2</v>
      </c>
      <c r="Q71" s="51" t="s">
        <v>97</v>
      </c>
      <c r="R71" s="52" t="s">
        <v>112</v>
      </c>
      <c r="S71" s="50" t="s">
        <v>399</v>
      </c>
      <c r="T71" s="13" t="s">
        <v>66</v>
      </c>
      <c r="U71" s="51" t="s">
        <v>67</v>
      </c>
      <c r="V71" s="52" t="s">
        <v>400</v>
      </c>
      <c r="W71" s="93" t="s">
        <v>401</v>
      </c>
      <c r="X71" s="105" t="s">
        <v>402</v>
      </c>
      <c r="Y71" s="21">
        <v>45148</v>
      </c>
      <c r="Z71" s="106" t="str">
        <f ca="1">IF(AA71="Finalizado","OK",IF(Y71="","Pendiente",IF(AA71="Abierta","En seguimiento",IFERROR(Y71-TODAY(),"Validar"))))</f>
        <v>OK</v>
      </c>
      <c r="AA71" s="10" t="s">
        <v>52</v>
      </c>
      <c r="AB71" s="76"/>
      <c r="AC71" s="38"/>
      <c r="AD71" s="81"/>
      <c r="AE71" s="99"/>
      <c r="AF71" s="39"/>
      <c r="AG71" s="34"/>
    </row>
    <row r="72" spans="1:33" s="8" customFormat="1" ht="49" customHeight="1" x14ac:dyDescent="0.2">
      <c r="A72" s="65">
        <f t="shared" si="3"/>
        <v>64</v>
      </c>
      <c r="B72" s="30" t="s">
        <v>35</v>
      </c>
      <c r="C72" s="67" t="str">
        <f t="shared" si="6"/>
        <v>64-SIGA</v>
      </c>
      <c r="D72" s="115" t="s">
        <v>403</v>
      </c>
      <c r="E72" s="90">
        <v>45140</v>
      </c>
      <c r="F72" s="115" t="s">
        <v>404</v>
      </c>
      <c r="G72" s="115" t="s">
        <v>38</v>
      </c>
      <c r="H72" s="115">
        <v>6012605634</v>
      </c>
      <c r="I72" s="118" t="s">
        <v>405</v>
      </c>
      <c r="J72" s="116" t="s">
        <v>290</v>
      </c>
      <c r="K72" s="51">
        <v>111001045535</v>
      </c>
      <c r="L72" s="50" t="s">
        <v>406</v>
      </c>
      <c r="M72" s="51">
        <v>1</v>
      </c>
      <c r="N72" s="51"/>
      <c r="O72" s="51" t="s">
        <v>43</v>
      </c>
      <c r="P72" s="51">
        <v>1</v>
      </c>
      <c r="Q72" s="51" t="s">
        <v>97</v>
      </c>
      <c r="R72" s="52" t="s">
        <v>98</v>
      </c>
      <c r="S72" s="50" t="s">
        <v>407</v>
      </c>
      <c r="T72" s="51" t="s">
        <v>47</v>
      </c>
      <c r="U72" s="51" t="s">
        <v>48</v>
      </c>
      <c r="V72" s="51" t="s">
        <v>408</v>
      </c>
      <c r="W72" s="93" t="s">
        <v>409</v>
      </c>
      <c r="X72" s="105" t="s">
        <v>79</v>
      </c>
      <c r="Y72" s="21">
        <v>45156</v>
      </c>
      <c r="Z72" s="106" t="str">
        <f ca="1">IF(AA72="Finalizado","OK",IF(Y72="","Pendiente",IF(AA72="Abierta","En seguimiento",IFERROR(Y72-TODAY(),"Validar"))))</f>
        <v>OK</v>
      </c>
      <c r="AA72" s="10" t="s">
        <v>52</v>
      </c>
      <c r="AB72" s="76" t="s">
        <v>53</v>
      </c>
      <c r="AC72" s="38" t="s">
        <v>410</v>
      </c>
      <c r="AD72" s="81"/>
      <c r="AE72" s="99"/>
      <c r="AF72" s="39"/>
      <c r="AG72" s="34"/>
    </row>
    <row r="73" spans="1:33" s="8" customFormat="1" ht="49" customHeight="1" x14ac:dyDescent="0.2">
      <c r="A73" s="133">
        <f t="shared" si="3"/>
        <v>65</v>
      </c>
      <c r="B73" s="30" t="s">
        <v>71</v>
      </c>
      <c r="C73" s="67" t="str">
        <f t="shared" si="6"/>
        <v>65-SDQS</v>
      </c>
      <c r="D73" s="115">
        <v>3315802023</v>
      </c>
      <c r="E73" s="90">
        <v>45141</v>
      </c>
      <c r="F73" s="115" t="s">
        <v>411</v>
      </c>
      <c r="G73" s="115" t="s">
        <v>84</v>
      </c>
      <c r="H73" s="115" t="s">
        <v>72</v>
      </c>
      <c r="I73" s="115" t="s">
        <v>72</v>
      </c>
      <c r="J73" s="116" t="s">
        <v>290</v>
      </c>
      <c r="K73" s="51" t="s">
        <v>86</v>
      </c>
      <c r="L73" s="111" t="s">
        <v>86</v>
      </c>
      <c r="M73" s="52" t="s">
        <v>86</v>
      </c>
      <c r="N73" s="50"/>
      <c r="O73" s="52" t="s">
        <v>86</v>
      </c>
      <c r="P73" s="52" t="s">
        <v>86</v>
      </c>
      <c r="Q73" s="52" t="s">
        <v>86</v>
      </c>
      <c r="R73" s="52" t="s">
        <v>112</v>
      </c>
      <c r="S73" s="50" t="s">
        <v>412</v>
      </c>
      <c r="T73" s="51" t="s">
        <v>158</v>
      </c>
      <c r="U73" s="51" t="s">
        <v>159</v>
      </c>
      <c r="V73" s="51" t="s">
        <v>413</v>
      </c>
      <c r="W73" s="93"/>
      <c r="X73" s="105"/>
      <c r="Y73" s="21"/>
      <c r="Z73" s="106" t="str">
        <f t="shared" ref="Z73:Z75" ca="1" si="7">IF(AA73="Finalizado","OK",IF(Y73="","Pendiente",IF(AA73="Abierta","En seguimiento",IFERROR(Y73-TODAY(),"Validar"))))</f>
        <v>Pendiente</v>
      </c>
      <c r="AA73" s="10"/>
      <c r="AB73" s="79" t="s">
        <v>414</v>
      </c>
      <c r="AC73" s="38"/>
      <c r="AD73" s="81"/>
      <c r="AE73" s="99"/>
      <c r="AF73" s="39"/>
      <c r="AG73" s="34"/>
    </row>
    <row r="74" spans="1:33" s="8" customFormat="1" ht="49" customHeight="1" x14ac:dyDescent="0.2">
      <c r="A74" s="65">
        <f t="shared" si="3"/>
        <v>66</v>
      </c>
      <c r="B74" s="30" t="s">
        <v>71</v>
      </c>
      <c r="C74" s="67" t="str">
        <f t="shared" si="6"/>
        <v>66-SDQS</v>
      </c>
      <c r="D74" s="115">
        <v>3301632023</v>
      </c>
      <c r="E74" s="90">
        <v>45141</v>
      </c>
      <c r="F74" s="115" t="s">
        <v>415</v>
      </c>
      <c r="G74" s="115" t="s">
        <v>416</v>
      </c>
      <c r="H74" s="115">
        <v>3012652918</v>
      </c>
      <c r="I74" s="119" t="s">
        <v>417</v>
      </c>
      <c r="J74" s="116" t="s">
        <v>418</v>
      </c>
      <c r="K74" s="51">
        <v>111001012483</v>
      </c>
      <c r="L74" s="111" t="s">
        <v>419</v>
      </c>
      <c r="M74" s="51" t="s">
        <v>183</v>
      </c>
      <c r="N74" s="50"/>
      <c r="O74" s="52" t="s">
        <v>420</v>
      </c>
      <c r="P74" s="52" t="s">
        <v>368</v>
      </c>
      <c r="Q74" s="52" t="s">
        <v>182</v>
      </c>
      <c r="R74" s="40" t="s">
        <v>421</v>
      </c>
      <c r="S74" s="50" t="s">
        <v>422</v>
      </c>
      <c r="T74" s="13" t="s">
        <v>100</v>
      </c>
      <c r="U74" s="51" t="s">
        <v>101</v>
      </c>
      <c r="V74" s="51" t="s">
        <v>208</v>
      </c>
      <c r="W74" s="93" t="s">
        <v>423</v>
      </c>
      <c r="X74" s="105" t="s">
        <v>79</v>
      </c>
      <c r="Y74" s="21">
        <v>45156</v>
      </c>
      <c r="Z74" s="106" t="str">
        <f t="shared" ca="1" si="7"/>
        <v>OK</v>
      </c>
      <c r="AA74" s="10" t="s">
        <v>52</v>
      </c>
      <c r="AB74" s="129"/>
      <c r="AC74" s="38" t="s">
        <v>424</v>
      </c>
      <c r="AD74" s="81"/>
      <c r="AE74" s="99"/>
      <c r="AF74" s="39"/>
      <c r="AG74" s="34"/>
    </row>
    <row r="75" spans="1:33" s="8" customFormat="1" ht="49" customHeight="1" x14ac:dyDescent="0.2">
      <c r="A75" s="65">
        <f t="shared" si="3"/>
        <v>67</v>
      </c>
      <c r="B75" s="30" t="s">
        <v>35</v>
      </c>
      <c r="C75" s="67" t="str">
        <f t="shared" si="6"/>
        <v>67-SIGA</v>
      </c>
      <c r="D75" s="115" t="s">
        <v>425</v>
      </c>
      <c r="E75" s="90">
        <v>45141</v>
      </c>
      <c r="F75" s="115" t="s">
        <v>426</v>
      </c>
      <c r="G75" s="115" t="s">
        <v>212</v>
      </c>
      <c r="H75" s="115" t="s">
        <v>72</v>
      </c>
      <c r="I75" s="118" t="s">
        <v>213</v>
      </c>
      <c r="J75" s="116" t="s">
        <v>355</v>
      </c>
      <c r="K75" s="51">
        <v>111848002662</v>
      </c>
      <c r="L75" s="50" t="s">
        <v>215</v>
      </c>
      <c r="M75" s="51" t="s">
        <v>368</v>
      </c>
      <c r="N75" s="51"/>
      <c r="O75" s="51" t="s">
        <v>168</v>
      </c>
      <c r="P75" s="52" t="s">
        <v>368</v>
      </c>
      <c r="Q75" s="51" t="s">
        <v>182</v>
      </c>
      <c r="R75" s="40" t="s">
        <v>427</v>
      </c>
      <c r="S75" s="50" t="s">
        <v>428</v>
      </c>
      <c r="T75" s="13" t="s">
        <v>429</v>
      </c>
      <c r="U75" s="51" t="s">
        <v>89</v>
      </c>
      <c r="V75" s="52" t="s">
        <v>430</v>
      </c>
      <c r="W75" s="93" t="s">
        <v>431</v>
      </c>
      <c r="X75" s="81" t="s">
        <v>79</v>
      </c>
      <c r="Y75" s="21">
        <v>45166</v>
      </c>
      <c r="Z75" s="106" t="str">
        <f t="shared" ca="1" si="7"/>
        <v>OK</v>
      </c>
      <c r="AA75" s="10" t="s">
        <v>52</v>
      </c>
      <c r="AB75" s="130"/>
      <c r="AC75" s="38" t="s">
        <v>432</v>
      </c>
      <c r="AD75" s="81"/>
      <c r="AE75" s="99"/>
      <c r="AF75" s="39"/>
      <c r="AG75" s="34"/>
    </row>
    <row r="76" spans="1:33" s="8" customFormat="1" ht="49" customHeight="1" x14ac:dyDescent="0.2">
      <c r="A76" s="65">
        <f t="shared" si="3"/>
        <v>68</v>
      </c>
      <c r="B76" s="30" t="s">
        <v>433</v>
      </c>
      <c r="C76" s="112" t="str">
        <f>CONCATENATE(A76,"-",B76)</f>
        <v>68-GT</v>
      </c>
      <c r="D76" s="115" t="s">
        <v>56</v>
      </c>
      <c r="E76" s="90">
        <v>45141</v>
      </c>
      <c r="F76" s="73" t="s">
        <v>434</v>
      </c>
      <c r="G76" s="73" t="s">
        <v>435</v>
      </c>
      <c r="H76" s="115" t="s">
        <v>72</v>
      </c>
      <c r="I76" s="117" t="s">
        <v>436</v>
      </c>
      <c r="J76" s="52" t="s">
        <v>418</v>
      </c>
      <c r="K76" s="51">
        <v>111001017795</v>
      </c>
      <c r="L76" s="50" t="s">
        <v>437</v>
      </c>
      <c r="M76" s="51">
        <v>1</v>
      </c>
      <c r="N76" s="51"/>
      <c r="O76" s="51" t="s">
        <v>43</v>
      </c>
      <c r="P76" s="51">
        <v>1</v>
      </c>
      <c r="Q76" s="51" t="s">
        <v>97</v>
      </c>
      <c r="R76" s="40" t="s">
        <v>64</v>
      </c>
      <c r="S76" s="50" t="s">
        <v>438</v>
      </c>
      <c r="T76" s="13" t="s">
        <v>88</v>
      </c>
      <c r="U76" s="51" t="s">
        <v>89</v>
      </c>
      <c r="V76" s="52" t="s">
        <v>339</v>
      </c>
      <c r="W76" s="93" t="s">
        <v>439</v>
      </c>
      <c r="X76" s="81" t="s">
        <v>440</v>
      </c>
      <c r="Y76" s="21" t="s">
        <v>441</v>
      </c>
      <c r="Z76" s="106" t="str">
        <f ca="1">IF(AA76="Finalizado","OK",IF(Y76="","Pendiente",IF(AA76="Abierta","En seguimiento",IFERROR(Y76-TODAY(),"Validar"))))</f>
        <v>OK</v>
      </c>
      <c r="AA76" s="10" t="s">
        <v>52</v>
      </c>
      <c r="AB76" s="129" t="s">
        <v>53</v>
      </c>
      <c r="AC76" s="38" t="s">
        <v>442</v>
      </c>
      <c r="AD76" s="81"/>
      <c r="AE76" s="99"/>
      <c r="AF76" s="39"/>
      <c r="AG76" s="34"/>
    </row>
    <row r="77" spans="1:33" s="8" customFormat="1" ht="49" customHeight="1" x14ac:dyDescent="0.2">
      <c r="A77" s="65">
        <f t="shared" si="3"/>
        <v>69</v>
      </c>
      <c r="B77" s="30" t="s">
        <v>71</v>
      </c>
      <c r="C77" s="94" t="str">
        <f t="shared" si="6"/>
        <v>69-SDQS</v>
      </c>
      <c r="D77" s="115">
        <v>3306782023</v>
      </c>
      <c r="E77" s="90">
        <v>45141</v>
      </c>
      <c r="F77" s="51" t="s">
        <v>58</v>
      </c>
      <c r="G77" s="51" t="s">
        <v>84</v>
      </c>
      <c r="H77" s="121" t="s">
        <v>72</v>
      </c>
      <c r="I77" s="115" t="s">
        <v>72</v>
      </c>
      <c r="J77" s="122" t="s">
        <v>56</v>
      </c>
      <c r="K77" s="51" t="s">
        <v>56</v>
      </c>
      <c r="L77" s="50" t="s">
        <v>56</v>
      </c>
      <c r="M77" s="51" t="s">
        <v>56</v>
      </c>
      <c r="N77" s="51"/>
      <c r="O77" s="51" t="s">
        <v>56</v>
      </c>
      <c r="P77" s="51" t="s">
        <v>56</v>
      </c>
      <c r="Q77" s="51" t="s">
        <v>56</v>
      </c>
      <c r="R77" s="40" t="s">
        <v>64</v>
      </c>
      <c r="S77" s="50" t="s">
        <v>443</v>
      </c>
      <c r="T77" s="13" t="s">
        <v>429</v>
      </c>
      <c r="U77" s="51" t="s">
        <v>89</v>
      </c>
      <c r="V77" s="52" t="s">
        <v>339</v>
      </c>
      <c r="W77" s="93" t="s">
        <v>444</v>
      </c>
      <c r="X77" s="81" t="s">
        <v>79</v>
      </c>
      <c r="Y77" s="21">
        <v>45155</v>
      </c>
      <c r="Z77" s="31" t="str">
        <f ca="1">IF(AA77="Finalizado","OK",IF(Y77="","Pendiente",IF(AA77="Abierta","En seguimiento",IFERROR(Y77-TODAY(),"Validar"))))</f>
        <v>OK</v>
      </c>
      <c r="AA77" s="10" t="s">
        <v>52</v>
      </c>
      <c r="AB77" s="129" t="s">
        <v>53</v>
      </c>
      <c r="AC77" s="38" t="s">
        <v>445</v>
      </c>
      <c r="AD77" s="81"/>
      <c r="AE77" s="99"/>
      <c r="AF77" s="39"/>
      <c r="AG77" s="34"/>
    </row>
    <row r="78" spans="1:33" s="8" customFormat="1" ht="49" customHeight="1" x14ac:dyDescent="0.2">
      <c r="A78" s="65">
        <f t="shared" si="3"/>
        <v>70</v>
      </c>
      <c r="B78" s="30" t="s">
        <v>433</v>
      </c>
      <c r="C78" s="114" t="str">
        <f t="shared" si="6"/>
        <v>70-GT</v>
      </c>
      <c r="D78" s="115" t="s">
        <v>56</v>
      </c>
      <c r="E78" s="90">
        <v>45142</v>
      </c>
      <c r="F78" s="51" t="s">
        <v>446</v>
      </c>
      <c r="G78" s="51" t="s">
        <v>435</v>
      </c>
      <c r="H78" s="121" t="s">
        <v>72</v>
      </c>
      <c r="I78" s="117" t="s">
        <v>447</v>
      </c>
      <c r="J78" s="52" t="s">
        <v>229</v>
      </c>
      <c r="K78" s="51">
        <v>111001012602</v>
      </c>
      <c r="L78" s="50" t="s">
        <v>448</v>
      </c>
      <c r="M78" s="51" t="s">
        <v>183</v>
      </c>
      <c r="N78" s="51"/>
      <c r="O78" s="51" t="s">
        <v>168</v>
      </c>
      <c r="P78" s="51" t="s">
        <v>183</v>
      </c>
      <c r="Q78" s="51" t="s">
        <v>182</v>
      </c>
      <c r="R78" s="52" t="s">
        <v>64</v>
      </c>
      <c r="S78" s="50" t="s">
        <v>449</v>
      </c>
      <c r="T78" s="13" t="s">
        <v>66</v>
      </c>
      <c r="U78" s="51" t="s">
        <v>67</v>
      </c>
      <c r="V78" s="52" t="s">
        <v>400</v>
      </c>
      <c r="W78" s="37" t="s">
        <v>450</v>
      </c>
      <c r="X78" s="81" t="s">
        <v>440</v>
      </c>
      <c r="Y78" s="21"/>
      <c r="Z78" s="31" t="str">
        <f t="shared" ref="Z78:Z81" ca="1" si="8">IF(AA78="Finalizado","OK",IF(Y78="","Pendiente",IF(AA78="Abierta","En seguimiento",IFERROR(Y78-TODAY(),"Validar"))))</f>
        <v>Pendiente</v>
      </c>
      <c r="AA78" s="10"/>
      <c r="AB78" s="130" t="s">
        <v>451</v>
      </c>
      <c r="AC78" s="38"/>
      <c r="AD78" s="81"/>
      <c r="AE78" s="99"/>
      <c r="AF78" s="39"/>
      <c r="AG78" s="34"/>
    </row>
    <row r="79" spans="1:33" s="8" customFormat="1" ht="49" customHeight="1" x14ac:dyDescent="0.2">
      <c r="A79" s="65">
        <f t="shared" si="3"/>
        <v>71</v>
      </c>
      <c r="B79" s="30" t="s">
        <v>35</v>
      </c>
      <c r="C79" s="67" t="str">
        <f t="shared" si="6"/>
        <v>71-SIGA</v>
      </c>
      <c r="D79" s="115" t="s">
        <v>452</v>
      </c>
      <c r="E79" s="90">
        <v>45146</v>
      </c>
      <c r="F79" s="51" t="s">
        <v>453</v>
      </c>
      <c r="G79" s="52" t="s">
        <v>375</v>
      </c>
      <c r="H79" s="20" t="s">
        <v>72</v>
      </c>
      <c r="I79" s="88" t="s">
        <v>72</v>
      </c>
      <c r="J79" s="52" t="s">
        <v>109</v>
      </c>
      <c r="K79" s="51">
        <v>111001800571</v>
      </c>
      <c r="L79" s="50" t="s">
        <v>454</v>
      </c>
      <c r="M79" s="51">
        <v>1</v>
      </c>
      <c r="N79" s="51"/>
      <c r="O79" s="51" t="s">
        <v>43</v>
      </c>
      <c r="P79" s="51">
        <v>1</v>
      </c>
      <c r="Q79" s="51" t="s">
        <v>182</v>
      </c>
      <c r="R79" s="13" t="s">
        <v>455</v>
      </c>
      <c r="S79" s="50" t="s">
        <v>456</v>
      </c>
      <c r="T79" s="13" t="s">
        <v>88</v>
      </c>
      <c r="U79" s="51" t="s">
        <v>89</v>
      </c>
      <c r="V79" s="52" t="s">
        <v>339</v>
      </c>
      <c r="W79" s="93" t="s">
        <v>457</v>
      </c>
      <c r="X79" s="37" t="s">
        <v>458</v>
      </c>
      <c r="Y79" s="21">
        <v>45168</v>
      </c>
      <c r="Z79" s="31" t="str">
        <f t="shared" ca="1" si="8"/>
        <v>OK</v>
      </c>
      <c r="AA79" s="10" t="s">
        <v>52</v>
      </c>
      <c r="AB79" s="130"/>
      <c r="AC79" s="38" t="s">
        <v>459</v>
      </c>
      <c r="AD79" s="81"/>
      <c r="AE79" s="99"/>
      <c r="AF79" s="39"/>
      <c r="AG79" s="34"/>
    </row>
    <row r="80" spans="1:33" s="8" customFormat="1" ht="49" customHeight="1" x14ac:dyDescent="0.2">
      <c r="A80" s="65">
        <f t="shared" si="3"/>
        <v>72</v>
      </c>
      <c r="B80" s="30" t="s">
        <v>71</v>
      </c>
      <c r="C80" s="30" t="str">
        <f t="shared" si="6"/>
        <v>72-SDQS</v>
      </c>
      <c r="D80" s="35">
        <v>3383812023</v>
      </c>
      <c r="E80" s="36">
        <v>45147</v>
      </c>
      <c r="F80" s="51" t="s">
        <v>58</v>
      </c>
      <c r="G80" s="51" t="s">
        <v>84</v>
      </c>
      <c r="H80" s="20" t="s">
        <v>72</v>
      </c>
      <c r="I80" s="88" t="s">
        <v>72</v>
      </c>
      <c r="J80" s="52" t="s">
        <v>460</v>
      </c>
      <c r="K80" s="51">
        <v>111001015601</v>
      </c>
      <c r="L80" s="50" t="s">
        <v>461</v>
      </c>
      <c r="M80" s="51">
        <v>2</v>
      </c>
      <c r="N80" s="51"/>
      <c r="O80" s="51" t="s">
        <v>462</v>
      </c>
      <c r="P80" s="51">
        <v>2</v>
      </c>
      <c r="Q80" s="51" t="s">
        <v>97</v>
      </c>
      <c r="R80" s="40" t="s">
        <v>98</v>
      </c>
      <c r="S80" s="50" t="s">
        <v>463</v>
      </c>
      <c r="T80" s="13" t="s">
        <v>88</v>
      </c>
      <c r="U80" s="51" t="s">
        <v>89</v>
      </c>
      <c r="V80" s="52" t="s">
        <v>387</v>
      </c>
      <c r="W80" s="93" t="s">
        <v>464</v>
      </c>
      <c r="X80" s="37" t="s">
        <v>79</v>
      </c>
      <c r="Y80" s="21">
        <v>45163</v>
      </c>
      <c r="Z80" s="31" t="str">
        <f t="shared" ca="1" si="8"/>
        <v>OK</v>
      </c>
      <c r="AA80" s="10" t="s">
        <v>52</v>
      </c>
      <c r="AB80" s="130"/>
      <c r="AC80" s="38" t="s">
        <v>465</v>
      </c>
      <c r="AD80" s="81"/>
      <c r="AE80" s="99"/>
      <c r="AF80" s="39"/>
      <c r="AG80" s="34"/>
    </row>
    <row r="81" spans="1:33" s="8" customFormat="1" ht="49" customHeight="1" x14ac:dyDescent="0.2">
      <c r="A81" s="65">
        <f t="shared" si="3"/>
        <v>73</v>
      </c>
      <c r="B81" s="30" t="s">
        <v>71</v>
      </c>
      <c r="C81" s="30" t="str">
        <f t="shared" si="6"/>
        <v>73-SDQS</v>
      </c>
      <c r="D81" s="35">
        <v>3375102023</v>
      </c>
      <c r="E81" s="36">
        <v>45147</v>
      </c>
      <c r="F81" s="51" t="s">
        <v>466</v>
      </c>
      <c r="G81" s="52" t="s">
        <v>375</v>
      </c>
      <c r="H81" s="20">
        <v>3227006872</v>
      </c>
      <c r="I81" s="88" t="s">
        <v>467</v>
      </c>
      <c r="J81" s="52" t="s">
        <v>460</v>
      </c>
      <c r="K81" s="51">
        <v>111001015601</v>
      </c>
      <c r="L81" s="50" t="s">
        <v>461</v>
      </c>
      <c r="M81" s="51">
        <v>2</v>
      </c>
      <c r="N81" s="51"/>
      <c r="O81" s="51" t="s">
        <v>462</v>
      </c>
      <c r="P81" s="51">
        <v>2</v>
      </c>
      <c r="Q81" s="51" t="s">
        <v>97</v>
      </c>
      <c r="R81" s="40" t="s">
        <v>98</v>
      </c>
      <c r="S81" s="50" t="s">
        <v>468</v>
      </c>
      <c r="T81" s="13" t="s">
        <v>100</v>
      </c>
      <c r="U81" s="51" t="s">
        <v>101</v>
      </c>
      <c r="V81" s="52" t="s">
        <v>208</v>
      </c>
      <c r="W81" s="93" t="s">
        <v>469</v>
      </c>
      <c r="X81" s="37" t="s">
        <v>79</v>
      </c>
      <c r="Y81" s="21">
        <v>45164</v>
      </c>
      <c r="Z81" s="31" t="str">
        <f t="shared" ca="1" si="8"/>
        <v>OK</v>
      </c>
      <c r="AA81" s="10" t="s">
        <v>52</v>
      </c>
      <c r="AB81" s="129"/>
      <c r="AC81" s="38" t="s">
        <v>465</v>
      </c>
      <c r="AD81" s="81"/>
      <c r="AE81" s="99"/>
      <c r="AF81" s="39"/>
      <c r="AG81" s="34"/>
    </row>
    <row r="82" spans="1:33" s="8" customFormat="1" ht="49" customHeight="1" x14ac:dyDescent="0.2">
      <c r="A82" s="65">
        <f t="shared" si="3"/>
        <v>74</v>
      </c>
      <c r="B82" s="30" t="s">
        <v>71</v>
      </c>
      <c r="C82" s="30" t="str">
        <f t="shared" si="6"/>
        <v>74-SDQS</v>
      </c>
      <c r="D82" s="35">
        <v>3327802023</v>
      </c>
      <c r="E82" s="36">
        <v>45147</v>
      </c>
      <c r="F82" s="51" t="s">
        <v>470</v>
      </c>
      <c r="G82" s="51" t="s">
        <v>336</v>
      </c>
      <c r="H82" s="20">
        <v>3125389874</v>
      </c>
      <c r="I82" s="88" t="s">
        <v>471</v>
      </c>
      <c r="J82" s="52" t="s">
        <v>56</v>
      </c>
      <c r="K82" s="52" t="s">
        <v>56</v>
      </c>
      <c r="L82" s="52" t="s">
        <v>56</v>
      </c>
      <c r="M82" s="52" t="s">
        <v>56</v>
      </c>
      <c r="N82" s="51"/>
      <c r="O82" s="52" t="s">
        <v>56</v>
      </c>
      <c r="P82" s="52" t="s">
        <v>56</v>
      </c>
      <c r="Q82" s="52" t="s">
        <v>56</v>
      </c>
      <c r="R82" s="52" t="s">
        <v>56</v>
      </c>
      <c r="S82" s="50" t="s">
        <v>472</v>
      </c>
      <c r="T82" s="13" t="s">
        <v>88</v>
      </c>
      <c r="U82" s="51" t="s">
        <v>89</v>
      </c>
      <c r="V82" s="52" t="s">
        <v>473</v>
      </c>
      <c r="W82" s="93" t="s">
        <v>474</v>
      </c>
      <c r="X82" s="37" t="s">
        <v>79</v>
      </c>
      <c r="Y82" s="21">
        <v>45163</v>
      </c>
      <c r="Z82" s="31" t="str">
        <f ca="1">IF(AA82="Finalizado","OK",IF(Y82="","Pendiente",IF(AA82="Abierta","En seguimiento",IFERROR(Y82-TODAY(),"Validar"))))</f>
        <v>OK</v>
      </c>
      <c r="AA82" s="10" t="s">
        <v>52</v>
      </c>
      <c r="AB82" s="130"/>
      <c r="AC82" s="38" t="s">
        <v>475</v>
      </c>
      <c r="AD82" s="81"/>
      <c r="AE82" s="99"/>
      <c r="AF82" s="39"/>
      <c r="AG82" s="34"/>
    </row>
    <row r="83" spans="1:33" s="8" customFormat="1" ht="49" customHeight="1" x14ac:dyDescent="0.2">
      <c r="A83" s="124">
        <f t="shared" si="3"/>
        <v>75</v>
      </c>
      <c r="B83" s="30" t="s">
        <v>264</v>
      </c>
      <c r="C83" s="30" t="str">
        <f t="shared" si="6"/>
        <v>75-NT</v>
      </c>
      <c r="D83" s="35" t="s">
        <v>60</v>
      </c>
      <c r="E83" s="36">
        <v>45147</v>
      </c>
      <c r="F83" s="51" t="s">
        <v>476</v>
      </c>
      <c r="G83" s="51" t="s">
        <v>38</v>
      </c>
      <c r="H83" s="20" t="s">
        <v>477</v>
      </c>
      <c r="I83" s="88" t="s">
        <v>478</v>
      </c>
      <c r="J83" s="52" t="s">
        <v>418</v>
      </c>
      <c r="K83" s="52">
        <v>111001012483</v>
      </c>
      <c r="L83" s="50" t="s">
        <v>419</v>
      </c>
      <c r="M83" s="52">
        <v>2</v>
      </c>
      <c r="N83" s="51"/>
      <c r="O83" s="52" t="s">
        <v>43</v>
      </c>
      <c r="P83" s="52">
        <v>2</v>
      </c>
      <c r="Q83" s="52" t="s">
        <v>97</v>
      </c>
      <c r="R83" s="52" t="s">
        <v>479</v>
      </c>
      <c r="S83" s="50" t="s">
        <v>480</v>
      </c>
      <c r="T83" s="13" t="s">
        <v>66</v>
      </c>
      <c r="U83" s="51" t="s">
        <v>67</v>
      </c>
      <c r="V83" s="52" t="s">
        <v>481</v>
      </c>
      <c r="W83" s="93" t="s">
        <v>482</v>
      </c>
      <c r="X83" s="37" t="s">
        <v>402</v>
      </c>
      <c r="Y83" s="21">
        <v>45156</v>
      </c>
      <c r="Z83" s="31" t="str">
        <f ca="1">IF(AA83="Finalizado","OK",IF(Y83="","Pendiente",IF(AA83="Abierta","En seguimiento",IFERROR(Y83-TODAY(),"Validar"))))</f>
        <v>OK</v>
      </c>
      <c r="AA83" s="10" t="s">
        <v>52</v>
      </c>
      <c r="AB83" s="130"/>
      <c r="AC83" s="38"/>
      <c r="AD83" s="81"/>
      <c r="AE83" s="99"/>
      <c r="AF83" s="39"/>
      <c r="AG83" s="34"/>
    </row>
    <row r="84" spans="1:33" s="8" customFormat="1" ht="49" customHeight="1" x14ac:dyDescent="0.2">
      <c r="A84" s="65">
        <f t="shared" si="3"/>
        <v>76</v>
      </c>
      <c r="B84" s="30" t="s">
        <v>433</v>
      </c>
      <c r="C84" s="30" t="str">
        <f t="shared" si="6"/>
        <v>76-GT</v>
      </c>
      <c r="D84" s="35" t="s">
        <v>56</v>
      </c>
      <c r="E84" s="36">
        <v>45148</v>
      </c>
      <c r="F84" s="51" t="s">
        <v>483</v>
      </c>
      <c r="G84" s="51" t="s">
        <v>484</v>
      </c>
      <c r="H84" s="20">
        <v>3192787474</v>
      </c>
      <c r="I84" s="88" t="s">
        <v>485</v>
      </c>
      <c r="J84" s="52" t="s">
        <v>109</v>
      </c>
      <c r="K84" s="51">
        <v>111001102105</v>
      </c>
      <c r="L84" s="50" t="s">
        <v>486</v>
      </c>
      <c r="M84" s="51">
        <v>4</v>
      </c>
      <c r="N84" s="51"/>
      <c r="O84" s="51" t="s">
        <v>182</v>
      </c>
      <c r="P84" s="51">
        <v>4</v>
      </c>
      <c r="Q84" s="51" t="s">
        <v>182</v>
      </c>
      <c r="R84" s="40" t="s">
        <v>64</v>
      </c>
      <c r="S84" s="50" t="s">
        <v>487</v>
      </c>
      <c r="T84" s="13" t="s">
        <v>488</v>
      </c>
      <c r="U84" s="51" t="s">
        <v>489</v>
      </c>
      <c r="V84" s="52" t="s">
        <v>490</v>
      </c>
      <c r="W84" s="93" t="s">
        <v>491</v>
      </c>
      <c r="X84" s="37" t="s">
        <v>492</v>
      </c>
      <c r="Y84" s="21"/>
      <c r="Z84" s="31"/>
      <c r="AA84" s="10" t="s">
        <v>450</v>
      </c>
      <c r="AB84" s="129" t="s">
        <v>493</v>
      </c>
      <c r="AC84" s="38"/>
      <c r="AD84" s="81"/>
      <c r="AE84" s="99"/>
      <c r="AF84" s="39"/>
      <c r="AG84" s="34"/>
    </row>
    <row r="85" spans="1:33" s="8" customFormat="1" ht="49" customHeight="1" x14ac:dyDescent="0.2">
      <c r="A85" s="65">
        <f t="shared" si="3"/>
        <v>77</v>
      </c>
      <c r="B85" s="30" t="s">
        <v>264</v>
      </c>
      <c r="C85" s="30" t="str">
        <f t="shared" si="6"/>
        <v>77-NT</v>
      </c>
      <c r="D85" s="35" t="s">
        <v>56</v>
      </c>
      <c r="E85" s="36">
        <v>45148</v>
      </c>
      <c r="F85" s="51" t="s">
        <v>494</v>
      </c>
      <c r="G85" s="51" t="s">
        <v>38</v>
      </c>
      <c r="H85" s="20">
        <v>6016929458</v>
      </c>
      <c r="I85" s="88" t="s">
        <v>495</v>
      </c>
      <c r="J85" s="52" t="s">
        <v>166</v>
      </c>
      <c r="K85" s="51">
        <v>111769000247</v>
      </c>
      <c r="L85" s="50" t="s">
        <v>496</v>
      </c>
      <c r="M85" s="51">
        <v>3</v>
      </c>
      <c r="N85" s="51"/>
      <c r="O85" s="51" t="s">
        <v>182</v>
      </c>
      <c r="P85" s="51">
        <v>3</v>
      </c>
      <c r="Q85" s="51" t="s">
        <v>182</v>
      </c>
      <c r="R85" s="40" t="s">
        <v>64</v>
      </c>
      <c r="S85" s="50" t="s">
        <v>497</v>
      </c>
      <c r="T85" s="13" t="s">
        <v>66</v>
      </c>
      <c r="U85" s="51" t="s">
        <v>67</v>
      </c>
      <c r="V85" s="52" t="s">
        <v>498</v>
      </c>
      <c r="W85" s="93" t="s">
        <v>499</v>
      </c>
      <c r="X85" s="37" t="s">
        <v>500</v>
      </c>
      <c r="Y85" s="21">
        <v>45162</v>
      </c>
      <c r="Z85" s="113" t="str">
        <f ca="1">IF(AA85="Finalizado","OK",IF(Y85="","Pendiente",IF(AA85="Abierta","En seguimiento",IFERROR(Y85-TODAY(),"Validar"))))</f>
        <v>OK</v>
      </c>
      <c r="AA85" s="10" t="s">
        <v>52</v>
      </c>
      <c r="AB85" s="130"/>
      <c r="AC85" s="38"/>
      <c r="AD85" s="81"/>
      <c r="AE85" s="99"/>
      <c r="AF85" s="39"/>
      <c r="AG85" s="34"/>
    </row>
    <row r="86" spans="1:33" s="8" customFormat="1" ht="49" customHeight="1" x14ac:dyDescent="0.2">
      <c r="A86" s="65">
        <f t="shared" si="3"/>
        <v>78</v>
      </c>
      <c r="B86" s="30" t="s">
        <v>71</v>
      </c>
      <c r="C86" s="30" t="str">
        <f t="shared" si="6"/>
        <v>78-SDQS</v>
      </c>
      <c r="D86" s="35">
        <v>3424032023</v>
      </c>
      <c r="E86" s="36">
        <v>45148</v>
      </c>
      <c r="F86" s="51" t="s">
        <v>395</v>
      </c>
      <c r="G86" s="51" t="s">
        <v>501</v>
      </c>
      <c r="H86" s="20">
        <v>3204034068</v>
      </c>
      <c r="I86" s="88" t="s">
        <v>397</v>
      </c>
      <c r="J86" s="52" t="s">
        <v>154</v>
      </c>
      <c r="K86" s="51">
        <v>111001010421</v>
      </c>
      <c r="L86" s="50" t="s">
        <v>398</v>
      </c>
      <c r="M86" s="51" t="s">
        <v>183</v>
      </c>
      <c r="N86" s="51"/>
      <c r="O86" s="51" t="s">
        <v>420</v>
      </c>
      <c r="P86" s="51" t="s">
        <v>125</v>
      </c>
      <c r="Q86" s="51" t="s">
        <v>182</v>
      </c>
      <c r="R86" s="40" t="s">
        <v>502</v>
      </c>
      <c r="S86" s="50" t="s">
        <v>503</v>
      </c>
      <c r="T86" s="13" t="s">
        <v>66</v>
      </c>
      <c r="U86" s="51" t="s">
        <v>67</v>
      </c>
      <c r="V86" s="103" t="s">
        <v>400</v>
      </c>
      <c r="W86" s="37"/>
      <c r="X86" s="37"/>
      <c r="Y86" s="21"/>
      <c r="Z86" s="113" t="str">
        <f t="shared" ref="Z86:Z104" ca="1" si="9">IF(AA86="Finalizado","OK",IF(Y86="","Pendiente",IF(AA86="Abierta","En seguimiento",IFERROR(Y86-TODAY(),"Validar"))))</f>
        <v>Pendiente</v>
      </c>
      <c r="AA86" s="10" t="s">
        <v>450</v>
      </c>
      <c r="AB86" s="130" t="s">
        <v>504</v>
      </c>
      <c r="AC86" s="38"/>
      <c r="AD86" s="81"/>
      <c r="AE86" s="99"/>
      <c r="AF86" s="39"/>
      <c r="AG86" s="34"/>
    </row>
    <row r="87" spans="1:33" s="8" customFormat="1" ht="49" customHeight="1" x14ac:dyDescent="0.2">
      <c r="A87" s="65">
        <f t="shared" si="3"/>
        <v>79</v>
      </c>
      <c r="B87" s="30" t="s">
        <v>71</v>
      </c>
      <c r="C87" s="30" t="str">
        <f t="shared" si="6"/>
        <v>79-SDQS</v>
      </c>
      <c r="D87" s="35">
        <v>3389422023</v>
      </c>
      <c r="E87" s="36">
        <v>45148</v>
      </c>
      <c r="F87" s="115" t="s">
        <v>415</v>
      </c>
      <c r="G87" s="115" t="s">
        <v>416</v>
      </c>
      <c r="H87" s="115">
        <v>3012652918</v>
      </c>
      <c r="I87" s="119" t="s">
        <v>417</v>
      </c>
      <c r="J87" s="116" t="s">
        <v>418</v>
      </c>
      <c r="K87" s="51">
        <v>111001012483</v>
      </c>
      <c r="L87" s="111" t="s">
        <v>419</v>
      </c>
      <c r="M87" s="51" t="s">
        <v>183</v>
      </c>
      <c r="N87" s="50"/>
      <c r="O87" s="52" t="s">
        <v>420</v>
      </c>
      <c r="P87" s="52" t="s">
        <v>368</v>
      </c>
      <c r="Q87" s="52" t="s">
        <v>182</v>
      </c>
      <c r="R87" s="40" t="s">
        <v>421</v>
      </c>
      <c r="S87" s="50" t="s">
        <v>422</v>
      </c>
      <c r="T87" s="13" t="s">
        <v>100</v>
      </c>
      <c r="U87" s="51" t="s">
        <v>101</v>
      </c>
      <c r="V87" s="52" t="s">
        <v>208</v>
      </c>
      <c r="W87" s="93" t="s">
        <v>423</v>
      </c>
      <c r="X87" s="105" t="s">
        <v>79</v>
      </c>
      <c r="Y87" s="21">
        <v>45156</v>
      </c>
      <c r="Z87" s="113" t="str">
        <f t="shared" ca="1" si="9"/>
        <v>OK</v>
      </c>
      <c r="AA87" s="10" t="s">
        <v>52</v>
      </c>
      <c r="AB87" s="129" t="s">
        <v>505</v>
      </c>
      <c r="AC87" s="38" t="s">
        <v>424</v>
      </c>
      <c r="AD87" s="81"/>
      <c r="AE87" s="99"/>
      <c r="AF87" s="39"/>
      <c r="AG87" s="34"/>
    </row>
    <row r="88" spans="1:33" s="8" customFormat="1" ht="49" customHeight="1" x14ac:dyDescent="0.2">
      <c r="A88" s="65">
        <f t="shared" si="3"/>
        <v>80</v>
      </c>
      <c r="B88" s="30" t="s">
        <v>71</v>
      </c>
      <c r="C88" s="30" t="str">
        <f t="shared" si="6"/>
        <v>80-SDQS</v>
      </c>
      <c r="D88" s="35">
        <v>3358392023</v>
      </c>
      <c r="E88" s="36">
        <v>45152</v>
      </c>
      <c r="F88" s="115" t="s">
        <v>506</v>
      </c>
      <c r="G88" s="51" t="s">
        <v>501</v>
      </c>
      <c r="H88" s="20">
        <v>3215580078</v>
      </c>
      <c r="I88" s="88" t="s">
        <v>507</v>
      </c>
      <c r="J88" s="52" t="s">
        <v>418</v>
      </c>
      <c r="K88" s="51">
        <v>111265000025</v>
      </c>
      <c r="L88" s="111" t="s">
        <v>508</v>
      </c>
      <c r="M88" s="51">
        <v>2</v>
      </c>
      <c r="N88" s="51"/>
      <c r="O88" s="51" t="s">
        <v>63</v>
      </c>
      <c r="P88" s="51">
        <v>5</v>
      </c>
      <c r="Q88" s="51" t="s">
        <v>97</v>
      </c>
      <c r="R88" s="40" t="s">
        <v>509</v>
      </c>
      <c r="S88" s="50" t="s">
        <v>510</v>
      </c>
      <c r="T88" s="13" t="s">
        <v>158</v>
      </c>
      <c r="U88" s="51" t="s">
        <v>511</v>
      </c>
      <c r="V88" s="51" t="s">
        <v>512</v>
      </c>
      <c r="W88" s="37"/>
      <c r="X88" s="105"/>
      <c r="Y88" s="21"/>
      <c r="Z88" s="113" t="str">
        <f t="shared" ca="1" si="9"/>
        <v>Pendiente</v>
      </c>
      <c r="AA88" s="10"/>
      <c r="AB88" s="130"/>
      <c r="AC88" s="38"/>
      <c r="AD88" s="81"/>
      <c r="AE88" s="99"/>
      <c r="AF88" s="39"/>
      <c r="AG88" s="34"/>
    </row>
    <row r="89" spans="1:33" s="8" customFormat="1" ht="49" customHeight="1" x14ac:dyDescent="0.2">
      <c r="A89" s="65">
        <f t="shared" si="3"/>
        <v>81</v>
      </c>
      <c r="B89" s="30" t="s">
        <v>71</v>
      </c>
      <c r="C89" s="30" t="str">
        <f t="shared" si="6"/>
        <v>81-SDQS</v>
      </c>
      <c r="D89" s="35">
        <v>3457362023</v>
      </c>
      <c r="E89" s="36">
        <v>45153</v>
      </c>
      <c r="F89" s="51" t="s">
        <v>58</v>
      </c>
      <c r="G89" s="51" t="s">
        <v>501</v>
      </c>
      <c r="H89" s="20" t="s">
        <v>72</v>
      </c>
      <c r="I89" s="88" t="s">
        <v>72</v>
      </c>
      <c r="J89" s="52" t="s">
        <v>56</v>
      </c>
      <c r="K89" s="52" t="s">
        <v>56</v>
      </c>
      <c r="L89" s="52" t="s">
        <v>56</v>
      </c>
      <c r="M89" s="52" t="s">
        <v>56</v>
      </c>
      <c r="N89" s="52" t="s">
        <v>56</v>
      </c>
      <c r="O89" s="52" t="s">
        <v>56</v>
      </c>
      <c r="P89" s="52" t="s">
        <v>56</v>
      </c>
      <c r="Q89" s="52" t="s">
        <v>56</v>
      </c>
      <c r="R89" s="52" t="s">
        <v>56</v>
      </c>
      <c r="S89" s="50" t="s">
        <v>513</v>
      </c>
      <c r="T89" s="13" t="s">
        <v>88</v>
      </c>
      <c r="U89" s="51" t="s">
        <v>89</v>
      </c>
      <c r="V89" s="51" t="s">
        <v>514</v>
      </c>
      <c r="W89" s="93" t="s">
        <v>515</v>
      </c>
      <c r="X89" s="105" t="s">
        <v>79</v>
      </c>
      <c r="Y89" s="21">
        <v>45170</v>
      </c>
      <c r="Z89" s="113">
        <f t="shared" ca="1" si="9"/>
        <v>-759</v>
      </c>
      <c r="AA89" s="10" t="s">
        <v>450</v>
      </c>
      <c r="AB89" s="129" t="s">
        <v>516</v>
      </c>
      <c r="AC89" s="38" t="s">
        <v>517</v>
      </c>
      <c r="AD89" s="81"/>
      <c r="AE89" s="99"/>
      <c r="AF89" s="39"/>
      <c r="AG89" s="34"/>
    </row>
    <row r="90" spans="1:33" s="8" customFormat="1" ht="49" customHeight="1" x14ac:dyDescent="0.2">
      <c r="A90" s="65">
        <f t="shared" si="3"/>
        <v>82</v>
      </c>
      <c r="B90" s="30" t="s">
        <v>71</v>
      </c>
      <c r="C90" s="30" t="str">
        <f t="shared" si="6"/>
        <v>82-SDQS</v>
      </c>
      <c r="D90" s="35">
        <v>3462872023</v>
      </c>
      <c r="E90" s="36">
        <v>45153</v>
      </c>
      <c r="F90" s="51" t="s">
        <v>518</v>
      </c>
      <c r="G90" s="52" t="s">
        <v>375</v>
      </c>
      <c r="H90" s="20">
        <v>3217418108</v>
      </c>
      <c r="I90" s="88" t="s">
        <v>519</v>
      </c>
      <c r="J90" s="52" t="s">
        <v>86</v>
      </c>
      <c r="K90" s="52" t="s">
        <v>86</v>
      </c>
      <c r="L90" s="50" t="s">
        <v>86</v>
      </c>
      <c r="M90" s="52" t="s">
        <v>86</v>
      </c>
      <c r="N90" s="52" t="s">
        <v>86</v>
      </c>
      <c r="O90" s="52" t="s">
        <v>86</v>
      </c>
      <c r="P90" s="52" t="s">
        <v>86</v>
      </c>
      <c r="Q90" s="52" t="s">
        <v>86</v>
      </c>
      <c r="R90" s="52" t="s">
        <v>98</v>
      </c>
      <c r="S90" s="50" t="s">
        <v>520</v>
      </c>
      <c r="T90" s="13" t="s">
        <v>119</v>
      </c>
      <c r="U90" s="51" t="s">
        <v>76</v>
      </c>
      <c r="V90" s="52" t="s">
        <v>521</v>
      </c>
      <c r="W90" s="93" t="s">
        <v>522</v>
      </c>
      <c r="X90" s="105" t="s">
        <v>79</v>
      </c>
      <c r="Y90" s="21">
        <v>45167</v>
      </c>
      <c r="Z90" s="113" t="str">
        <f t="shared" ca="1" si="9"/>
        <v>OK</v>
      </c>
      <c r="AA90" s="10" t="s">
        <v>52</v>
      </c>
      <c r="AB90" s="130"/>
      <c r="AC90" s="38" t="s">
        <v>523</v>
      </c>
      <c r="AD90" s="81"/>
      <c r="AE90" s="99"/>
      <c r="AF90" s="39"/>
      <c r="AG90" s="34"/>
    </row>
    <row r="91" spans="1:33" s="8" customFormat="1" ht="49" customHeight="1" x14ac:dyDescent="0.2">
      <c r="A91" s="65">
        <f t="shared" si="3"/>
        <v>83</v>
      </c>
      <c r="B91" s="30" t="s">
        <v>71</v>
      </c>
      <c r="C91" s="30" t="str">
        <f t="shared" si="6"/>
        <v>83-SDQS</v>
      </c>
      <c r="D91" s="35">
        <v>3464802023</v>
      </c>
      <c r="E91" s="36">
        <v>45153</v>
      </c>
      <c r="F91" s="51" t="s">
        <v>524</v>
      </c>
      <c r="G91" s="51" t="s">
        <v>212</v>
      </c>
      <c r="H91" s="20">
        <v>3134015575</v>
      </c>
      <c r="I91" s="88" t="s">
        <v>525</v>
      </c>
      <c r="J91" s="110" t="s">
        <v>214</v>
      </c>
      <c r="K91" s="109">
        <v>111848002662</v>
      </c>
      <c r="L91" s="100" t="s">
        <v>215</v>
      </c>
      <c r="M91" s="51">
        <v>1</v>
      </c>
      <c r="N91" s="51"/>
      <c r="O91" s="51" t="s">
        <v>182</v>
      </c>
      <c r="P91" s="51">
        <v>1</v>
      </c>
      <c r="Q91" s="51" t="s">
        <v>97</v>
      </c>
      <c r="R91" s="40" t="s">
        <v>112</v>
      </c>
      <c r="S91" s="50" t="s">
        <v>526</v>
      </c>
      <c r="T91" s="13" t="s">
        <v>100</v>
      </c>
      <c r="U91" s="51" t="s">
        <v>101</v>
      </c>
      <c r="V91" s="52" t="s">
        <v>208</v>
      </c>
      <c r="W91" s="93" t="s">
        <v>527</v>
      </c>
      <c r="X91" s="105" t="s">
        <v>79</v>
      </c>
      <c r="Y91" s="21">
        <v>45167</v>
      </c>
      <c r="Z91" s="113" t="str">
        <f t="shared" ca="1" si="9"/>
        <v>OK</v>
      </c>
      <c r="AA91" s="10" t="s">
        <v>52</v>
      </c>
      <c r="AB91" s="130"/>
      <c r="AC91" s="38" t="s">
        <v>528</v>
      </c>
      <c r="AD91" s="81"/>
      <c r="AE91" s="99"/>
      <c r="AF91" s="39"/>
      <c r="AG91" s="34"/>
    </row>
    <row r="92" spans="1:33" s="8" customFormat="1" ht="49" customHeight="1" x14ac:dyDescent="0.2">
      <c r="A92" s="65">
        <f t="shared" si="3"/>
        <v>84</v>
      </c>
      <c r="B92" s="30" t="s">
        <v>71</v>
      </c>
      <c r="C92" s="30" t="str">
        <f t="shared" si="6"/>
        <v>84-SDQS</v>
      </c>
      <c r="D92" s="35">
        <v>3468442023</v>
      </c>
      <c r="E92" s="36">
        <v>45153</v>
      </c>
      <c r="F92" s="51" t="s">
        <v>524</v>
      </c>
      <c r="G92" s="51" t="s">
        <v>212</v>
      </c>
      <c r="H92" s="20">
        <v>3134015575</v>
      </c>
      <c r="I92" s="88" t="s">
        <v>525</v>
      </c>
      <c r="J92" s="110" t="s">
        <v>214</v>
      </c>
      <c r="K92" s="109">
        <v>111848002662</v>
      </c>
      <c r="L92" s="100" t="s">
        <v>215</v>
      </c>
      <c r="M92" s="51" t="s">
        <v>169</v>
      </c>
      <c r="N92" s="51"/>
      <c r="O92" s="51" t="s">
        <v>182</v>
      </c>
      <c r="P92" s="51" t="s">
        <v>169</v>
      </c>
      <c r="Q92" s="51" t="s">
        <v>182</v>
      </c>
      <c r="R92" s="40" t="s">
        <v>529</v>
      </c>
      <c r="S92" s="50" t="s">
        <v>530</v>
      </c>
      <c r="T92" s="13" t="s">
        <v>100</v>
      </c>
      <c r="U92" s="51" t="s">
        <v>101</v>
      </c>
      <c r="V92" s="52" t="s">
        <v>208</v>
      </c>
      <c r="W92" s="93" t="s">
        <v>527</v>
      </c>
      <c r="X92" s="105" t="s">
        <v>79</v>
      </c>
      <c r="Y92" s="21">
        <v>45167</v>
      </c>
      <c r="Z92" s="113" t="str">
        <f t="shared" ca="1" si="9"/>
        <v>OK</v>
      </c>
      <c r="AA92" s="10" t="s">
        <v>52</v>
      </c>
      <c r="AB92" s="130"/>
      <c r="AC92" s="38" t="s">
        <v>528</v>
      </c>
      <c r="AD92" s="81"/>
      <c r="AE92" s="99"/>
      <c r="AF92" s="39"/>
      <c r="AG92" s="34"/>
    </row>
    <row r="93" spans="1:33" s="8" customFormat="1" ht="49" customHeight="1" x14ac:dyDescent="0.2">
      <c r="A93" s="65">
        <f t="shared" si="3"/>
        <v>85</v>
      </c>
      <c r="B93" s="30" t="s">
        <v>71</v>
      </c>
      <c r="C93" s="30" t="str">
        <f t="shared" si="6"/>
        <v>85-SDQS</v>
      </c>
      <c r="D93" s="35">
        <v>3503592023</v>
      </c>
      <c r="E93" s="36">
        <v>45156</v>
      </c>
      <c r="F93" s="51" t="s">
        <v>531</v>
      </c>
      <c r="G93" s="51" t="s">
        <v>84</v>
      </c>
      <c r="H93" s="20" t="s">
        <v>72</v>
      </c>
      <c r="I93" s="88" t="s">
        <v>532</v>
      </c>
      <c r="J93" s="52" t="s">
        <v>267</v>
      </c>
      <c r="K93" s="51">
        <v>111001800384</v>
      </c>
      <c r="L93" s="50" t="s">
        <v>269</v>
      </c>
      <c r="M93" s="51" t="s">
        <v>183</v>
      </c>
      <c r="N93" s="51"/>
      <c r="O93" s="51" t="s">
        <v>168</v>
      </c>
      <c r="P93" s="51" t="s">
        <v>183</v>
      </c>
      <c r="Q93" s="51" t="s">
        <v>182</v>
      </c>
      <c r="R93" s="40" t="s">
        <v>533</v>
      </c>
      <c r="S93" s="50" t="s">
        <v>534</v>
      </c>
      <c r="T93" s="13" t="s">
        <v>158</v>
      </c>
      <c r="U93" s="51" t="s">
        <v>511</v>
      </c>
      <c r="V93" s="52" t="s">
        <v>316</v>
      </c>
      <c r="W93" s="93" t="s">
        <v>535</v>
      </c>
      <c r="X93" s="105" t="s">
        <v>79</v>
      </c>
      <c r="Y93" s="21">
        <v>45154</v>
      </c>
      <c r="Z93" s="113" t="str">
        <f t="shared" ca="1" si="9"/>
        <v>OK</v>
      </c>
      <c r="AA93" s="10" t="s">
        <v>52</v>
      </c>
      <c r="AB93" s="130"/>
      <c r="AC93" s="38" t="s">
        <v>536</v>
      </c>
      <c r="AD93" s="81"/>
      <c r="AE93" s="99"/>
      <c r="AF93" s="39"/>
      <c r="AG93" s="34"/>
    </row>
    <row r="94" spans="1:33" s="8" customFormat="1" ht="49" customHeight="1" x14ac:dyDescent="0.2">
      <c r="A94" s="65">
        <f t="shared" si="3"/>
        <v>86</v>
      </c>
      <c r="B94" s="30" t="s">
        <v>71</v>
      </c>
      <c r="C94" s="30" t="str">
        <f t="shared" si="6"/>
        <v>86-SDQS</v>
      </c>
      <c r="D94" s="35">
        <v>3517162023</v>
      </c>
      <c r="E94" s="36">
        <v>45156</v>
      </c>
      <c r="F94" s="51" t="s">
        <v>58</v>
      </c>
      <c r="G94" s="51" t="s">
        <v>501</v>
      </c>
      <c r="H94" s="20" t="s">
        <v>72</v>
      </c>
      <c r="I94" s="88" t="s">
        <v>72</v>
      </c>
      <c r="J94" s="52" t="s">
        <v>73</v>
      </c>
      <c r="K94" s="51">
        <v>111001011819</v>
      </c>
      <c r="L94" s="50" t="s">
        <v>537</v>
      </c>
      <c r="M94" s="51">
        <v>1</v>
      </c>
      <c r="N94" s="51"/>
      <c r="O94" s="51" t="s">
        <v>538</v>
      </c>
      <c r="P94" s="51" t="s">
        <v>169</v>
      </c>
      <c r="Q94" s="51" t="s">
        <v>539</v>
      </c>
      <c r="R94" s="40" t="s">
        <v>64</v>
      </c>
      <c r="S94" s="50" t="s">
        <v>540</v>
      </c>
      <c r="T94" s="13" t="s">
        <v>47</v>
      </c>
      <c r="U94" s="51" t="s">
        <v>48</v>
      </c>
      <c r="V94" s="51" t="s">
        <v>541</v>
      </c>
      <c r="W94" s="93" t="s">
        <v>542</v>
      </c>
      <c r="X94" s="105" t="s">
        <v>79</v>
      </c>
      <c r="Y94" s="21">
        <v>45170</v>
      </c>
      <c r="Z94" s="113" t="str">
        <f t="shared" ca="1" si="9"/>
        <v>OK</v>
      </c>
      <c r="AA94" s="10" t="s">
        <v>52</v>
      </c>
      <c r="AB94" s="76"/>
      <c r="AC94" s="38" t="s">
        <v>543</v>
      </c>
      <c r="AD94" s="81"/>
      <c r="AE94" s="99"/>
      <c r="AF94" s="39"/>
      <c r="AG94" s="34"/>
    </row>
    <row r="95" spans="1:33" s="8" customFormat="1" ht="49" customHeight="1" x14ac:dyDescent="0.2">
      <c r="A95" s="65">
        <f t="shared" si="3"/>
        <v>87</v>
      </c>
      <c r="B95" s="30" t="s">
        <v>35</v>
      </c>
      <c r="C95" s="30" t="str">
        <f t="shared" si="6"/>
        <v>87-SIGA</v>
      </c>
      <c r="D95" s="35" t="s">
        <v>544</v>
      </c>
      <c r="E95" s="36">
        <v>45156</v>
      </c>
      <c r="F95" s="51" t="s">
        <v>545</v>
      </c>
      <c r="G95" s="51" t="s">
        <v>501</v>
      </c>
      <c r="H95" s="20" t="s">
        <v>72</v>
      </c>
      <c r="I95" s="88" t="s">
        <v>546</v>
      </c>
      <c r="J95" s="52" t="s">
        <v>86</v>
      </c>
      <c r="K95" s="52" t="s">
        <v>86</v>
      </c>
      <c r="L95" s="50" t="s">
        <v>86</v>
      </c>
      <c r="M95" s="52" t="s">
        <v>86</v>
      </c>
      <c r="N95" s="51"/>
      <c r="O95" s="52" t="s">
        <v>86</v>
      </c>
      <c r="P95" s="52" t="s">
        <v>86</v>
      </c>
      <c r="Q95" s="52" t="s">
        <v>86</v>
      </c>
      <c r="R95" s="52" t="s">
        <v>86</v>
      </c>
      <c r="S95" s="50" t="s">
        <v>547</v>
      </c>
      <c r="T95" s="13" t="s">
        <v>100</v>
      </c>
      <c r="U95" s="51" t="s">
        <v>101</v>
      </c>
      <c r="V95" s="52" t="s">
        <v>208</v>
      </c>
      <c r="W95" s="93" t="s">
        <v>548</v>
      </c>
      <c r="X95" s="105" t="s">
        <v>79</v>
      </c>
      <c r="Y95" s="21">
        <v>45170</v>
      </c>
      <c r="Z95" s="113" t="str">
        <f t="shared" ca="1" si="9"/>
        <v>OK</v>
      </c>
      <c r="AA95" s="10" t="s">
        <v>52</v>
      </c>
      <c r="AB95" s="76"/>
      <c r="AC95" s="38" t="s">
        <v>549</v>
      </c>
      <c r="AD95" s="81"/>
      <c r="AE95" s="99"/>
      <c r="AF95" s="39"/>
      <c r="AG95" s="34"/>
    </row>
    <row r="96" spans="1:33" s="8" customFormat="1" ht="49" customHeight="1" x14ac:dyDescent="0.2">
      <c r="A96" s="65">
        <f t="shared" si="3"/>
        <v>88</v>
      </c>
      <c r="B96" s="30" t="s">
        <v>35</v>
      </c>
      <c r="C96" s="30" t="str">
        <f t="shared" si="6"/>
        <v>88-SIGA</v>
      </c>
      <c r="D96" s="35" t="s">
        <v>550</v>
      </c>
      <c r="E96" s="36">
        <v>45160</v>
      </c>
      <c r="F96" s="51" t="s">
        <v>551</v>
      </c>
      <c r="G96" s="51" t="s">
        <v>552</v>
      </c>
      <c r="H96" s="20">
        <v>4377630</v>
      </c>
      <c r="I96" s="88" t="s">
        <v>553</v>
      </c>
      <c r="J96" s="52" t="s">
        <v>116</v>
      </c>
      <c r="K96" s="51">
        <v>111001041556</v>
      </c>
      <c r="L96" s="50" t="s">
        <v>554</v>
      </c>
      <c r="M96" s="51">
        <v>1</v>
      </c>
      <c r="N96" s="51"/>
      <c r="O96" s="51" t="s">
        <v>168</v>
      </c>
      <c r="P96" s="51">
        <v>1</v>
      </c>
      <c r="Q96" s="51" t="s">
        <v>182</v>
      </c>
      <c r="R96" s="40" t="s">
        <v>555</v>
      </c>
      <c r="S96" s="50" t="s">
        <v>556</v>
      </c>
      <c r="T96" s="13" t="s">
        <v>88</v>
      </c>
      <c r="U96" s="51" t="s">
        <v>89</v>
      </c>
      <c r="V96" s="51" t="s">
        <v>557</v>
      </c>
      <c r="W96" s="93" t="s">
        <v>558</v>
      </c>
      <c r="X96" s="105" t="s">
        <v>402</v>
      </c>
      <c r="Y96" s="21">
        <v>45175</v>
      </c>
      <c r="Z96" s="113" t="str">
        <f t="shared" ca="1" si="9"/>
        <v>OK</v>
      </c>
      <c r="AA96" s="10" t="s">
        <v>52</v>
      </c>
      <c r="AB96" s="76"/>
      <c r="AC96" s="123" t="s">
        <v>559</v>
      </c>
      <c r="AD96" s="81"/>
      <c r="AE96" s="99"/>
      <c r="AF96" s="39"/>
      <c r="AG96" s="34"/>
    </row>
    <row r="97" spans="1:33" s="8" customFormat="1" ht="49" customHeight="1" x14ac:dyDescent="0.2">
      <c r="A97" s="65">
        <f t="shared" si="3"/>
        <v>89</v>
      </c>
      <c r="B97" s="30" t="s">
        <v>35</v>
      </c>
      <c r="C97" s="30" t="str">
        <f t="shared" si="6"/>
        <v>89-SIGA</v>
      </c>
      <c r="D97" s="35" t="s">
        <v>560</v>
      </c>
      <c r="E97" s="36">
        <v>45160</v>
      </c>
      <c r="F97" s="51" t="s">
        <v>561</v>
      </c>
      <c r="G97" s="51" t="s">
        <v>38</v>
      </c>
      <c r="H97" s="20">
        <v>6013241000</v>
      </c>
      <c r="I97" s="88" t="s">
        <v>562</v>
      </c>
      <c r="J97" s="52" t="s">
        <v>418</v>
      </c>
      <c r="K97" s="51">
        <v>111001036625</v>
      </c>
      <c r="L97" s="50" t="s">
        <v>563</v>
      </c>
      <c r="M97" s="51">
        <v>1</v>
      </c>
      <c r="N97" s="51"/>
      <c r="O97" s="51" t="s">
        <v>564</v>
      </c>
      <c r="P97" s="51">
        <v>1</v>
      </c>
      <c r="Q97" s="51" t="s">
        <v>63</v>
      </c>
      <c r="R97" s="40" t="s">
        <v>64</v>
      </c>
      <c r="S97" s="50" t="s">
        <v>565</v>
      </c>
      <c r="T97" s="13" t="s">
        <v>66</v>
      </c>
      <c r="U97" s="51" t="s">
        <v>67</v>
      </c>
      <c r="V97" s="52" t="s">
        <v>400</v>
      </c>
      <c r="W97" s="93" t="s">
        <v>566</v>
      </c>
      <c r="X97" s="105" t="s">
        <v>79</v>
      </c>
      <c r="Y97" s="21">
        <v>45175</v>
      </c>
      <c r="Z97" s="113" t="str">
        <f t="shared" ca="1" si="9"/>
        <v>OK</v>
      </c>
      <c r="AA97" s="10" t="s">
        <v>52</v>
      </c>
      <c r="AB97" s="76"/>
      <c r="AC97" s="38" t="s">
        <v>567</v>
      </c>
      <c r="AD97" s="81"/>
      <c r="AE97" s="99"/>
      <c r="AF97" s="39"/>
      <c r="AG97" s="34"/>
    </row>
    <row r="98" spans="1:33" s="8" customFormat="1" ht="49" customHeight="1" x14ac:dyDescent="0.2">
      <c r="A98" s="65">
        <f t="shared" si="3"/>
        <v>90</v>
      </c>
      <c r="B98" s="30" t="s">
        <v>71</v>
      </c>
      <c r="C98" s="30" t="str">
        <f t="shared" si="6"/>
        <v>90-SDQS</v>
      </c>
      <c r="D98" s="35">
        <v>3545452023</v>
      </c>
      <c r="E98" s="36">
        <v>45161</v>
      </c>
      <c r="F98" s="51" t="s">
        <v>568</v>
      </c>
      <c r="G98" s="51" t="s">
        <v>501</v>
      </c>
      <c r="H98" s="20">
        <v>3057637307</v>
      </c>
      <c r="I98" s="88" t="s">
        <v>569</v>
      </c>
      <c r="J98" s="110" t="s">
        <v>214</v>
      </c>
      <c r="K98" s="109">
        <v>111848002662</v>
      </c>
      <c r="L98" s="100" t="s">
        <v>215</v>
      </c>
      <c r="M98" s="51">
        <v>1</v>
      </c>
      <c r="N98" s="51"/>
      <c r="O98" s="51" t="s">
        <v>564</v>
      </c>
      <c r="P98" s="51">
        <v>1</v>
      </c>
      <c r="Q98" s="51" t="s">
        <v>97</v>
      </c>
      <c r="R98" s="40" t="s">
        <v>570</v>
      </c>
      <c r="S98" s="50" t="s">
        <v>571</v>
      </c>
      <c r="T98" s="40" t="s">
        <v>572</v>
      </c>
      <c r="U98" s="51" t="s">
        <v>101</v>
      </c>
      <c r="V98" s="52" t="s">
        <v>573</v>
      </c>
      <c r="W98" s="93" t="s">
        <v>574</v>
      </c>
      <c r="X98" s="105" t="s">
        <v>79</v>
      </c>
      <c r="Y98" s="21">
        <v>45176</v>
      </c>
      <c r="Z98" s="113" t="str">
        <f t="shared" ca="1" si="9"/>
        <v>OK</v>
      </c>
      <c r="AA98" s="10" t="s">
        <v>52</v>
      </c>
      <c r="AB98" s="76"/>
      <c r="AC98" s="38" t="s">
        <v>575</v>
      </c>
      <c r="AD98" s="81"/>
      <c r="AE98" s="99"/>
      <c r="AF98" s="39"/>
      <c r="AG98" s="34"/>
    </row>
    <row r="99" spans="1:33" s="8" customFormat="1" ht="49" customHeight="1" x14ac:dyDescent="0.2">
      <c r="A99" s="65">
        <f t="shared" si="3"/>
        <v>91</v>
      </c>
      <c r="B99" s="30" t="s">
        <v>35</v>
      </c>
      <c r="C99" s="30" t="str">
        <f t="shared" si="6"/>
        <v>91-SIGA</v>
      </c>
      <c r="D99" s="35" t="s">
        <v>576</v>
      </c>
      <c r="E99" s="36">
        <v>45161</v>
      </c>
      <c r="F99" s="51" t="s">
        <v>577</v>
      </c>
      <c r="G99" s="52" t="s">
        <v>375</v>
      </c>
      <c r="H99" s="20" t="s">
        <v>72</v>
      </c>
      <c r="I99" s="88" t="s">
        <v>578</v>
      </c>
      <c r="J99" s="52" t="s">
        <v>73</v>
      </c>
      <c r="K99" s="51">
        <v>111001027332</v>
      </c>
      <c r="L99" s="50" t="s">
        <v>384</v>
      </c>
      <c r="M99" s="51">
        <v>2</v>
      </c>
      <c r="N99" s="51"/>
      <c r="O99" s="51" t="s">
        <v>43</v>
      </c>
      <c r="P99" s="51">
        <v>2</v>
      </c>
      <c r="Q99" s="51" t="s">
        <v>97</v>
      </c>
      <c r="R99" s="40" t="s">
        <v>570</v>
      </c>
      <c r="S99" s="50" t="s">
        <v>579</v>
      </c>
      <c r="T99" s="13" t="s">
        <v>100</v>
      </c>
      <c r="U99" s="51" t="s">
        <v>101</v>
      </c>
      <c r="V99" s="52" t="s">
        <v>208</v>
      </c>
      <c r="W99" s="93" t="s">
        <v>580</v>
      </c>
      <c r="X99" s="105" t="s">
        <v>79</v>
      </c>
      <c r="Y99" s="21">
        <v>45175</v>
      </c>
      <c r="Z99" s="113" t="str">
        <f t="shared" ca="1" si="9"/>
        <v>OK</v>
      </c>
      <c r="AA99" s="10" t="s">
        <v>52</v>
      </c>
      <c r="AB99" s="76"/>
      <c r="AC99" s="38" t="s">
        <v>581</v>
      </c>
      <c r="AD99" s="81"/>
      <c r="AE99" s="99"/>
      <c r="AF99" s="39"/>
      <c r="AG99" s="34"/>
    </row>
    <row r="100" spans="1:33" s="8" customFormat="1" ht="49" customHeight="1" x14ac:dyDescent="0.2">
      <c r="A100" s="65">
        <f t="shared" si="3"/>
        <v>92</v>
      </c>
      <c r="B100" s="30" t="s">
        <v>35</v>
      </c>
      <c r="C100" s="30" t="str">
        <f t="shared" si="6"/>
        <v>92-SIGA</v>
      </c>
      <c r="D100" s="35" t="s">
        <v>582</v>
      </c>
      <c r="E100" s="36">
        <v>45161</v>
      </c>
      <c r="F100" s="51" t="s">
        <v>583</v>
      </c>
      <c r="G100" s="52" t="s">
        <v>375</v>
      </c>
      <c r="H100" s="20">
        <v>3012620940</v>
      </c>
      <c r="I100" s="88" t="s">
        <v>584</v>
      </c>
      <c r="J100" s="52" t="s">
        <v>301</v>
      </c>
      <c r="K100" s="51">
        <v>111001801047</v>
      </c>
      <c r="L100" s="50" t="s">
        <v>585</v>
      </c>
      <c r="M100" s="51">
        <v>1</v>
      </c>
      <c r="N100" s="51"/>
      <c r="O100" s="51" t="s">
        <v>43</v>
      </c>
      <c r="P100" s="51">
        <v>1</v>
      </c>
      <c r="Q100" s="51" t="s">
        <v>97</v>
      </c>
      <c r="R100" s="40" t="s">
        <v>586</v>
      </c>
      <c r="S100" s="50" t="s">
        <v>587</v>
      </c>
      <c r="T100" s="13" t="s">
        <v>158</v>
      </c>
      <c r="U100" s="51" t="s">
        <v>511</v>
      </c>
      <c r="V100" s="51" t="s">
        <v>588</v>
      </c>
      <c r="W100" s="93" t="s">
        <v>589</v>
      </c>
      <c r="X100" s="105" t="s">
        <v>79</v>
      </c>
      <c r="Y100" s="21">
        <v>45170</v>
      </c>
      <c r="Z100" s="113" t="str">
        <f t="shared" ca="1" si="9"/>
        <v>OK</v>
      </c>
      <c r="AA100" s="10" t="s">
        <v>52</v>
      </c>
      <c r="AB100" s="76"/>
      <c r="AC100" s="38" t="s">
        <v>590</v>
      </c>
      <c r="AD100" s="81"/>
      <c r="AE100" s="99"/>
      <c r="AF100" s="39"/>
      <c r="AG100" s="34"/>
    </row>
    <row r="101" spans="1:33" s="8" customFormat="1" ht="49" customHeight="1" x14ac:dyDescent="0.2">
      <c r="A101" s="65">
        <f t="shared" si="3"/>
        <v>93</v>
      </c>
      <c r="B101" s="30" t="s">
        <v>264</v>
      </c>
      <c r="C101" s="30" t="str">
        <f t="shared" si="6"/>
        <v>93-NT</v>
      </c>
      <c r="D101" s="35" t="s">
        <v>60</v>
      </c>
      <c r="E101" s="36">
        <v>45162</v>
      </c>
      <c r="F101" s="51" t="s">
        <v>591</v>
      </c>
      <c r="G101" s="51" t="s">
        <v>484</v>
      </c>
      <c r="H101" s="20">
        <v>3002072701</v>
      </c>
      <c r="I101" s="88" t="s">
        <v>592</v>
      </c>
      <c r="J101" s="52" t="s">
        <v>166</v>
      </c>
      <c r="K101" s="51">
        <v>111001015776</v>
      </c>
      <c r="L101" s="50" t="s">
        <v>593</v>
      </c>
      <c r="M101" s="51">
        <v>1</v>
      </c>
      <c r="N101" s="51"/>
      <c r="O101" s="51" t="s">
        <v>43</v>
      </c>
      <c r="P101" s="51">
        <v>1</v>
      </c>
      <c r="Q101" s="51" t="s">
        <v>63</v>
      </c>
      <c r="R101" s="40" t="s">
        <v>594</v>
      </c>
      <c r="S101" s="50" t="s">
        <v>595</v>
      </c>
      <c r="T101" s="13" t="s">
        <v>66</v>
      </c>
      <c r="U101" s="51" t="s">
        <v>67</v>
      </c>
      <c r="V101" s="51" t="s">
        <v>400</v>
      </c>
      <c r="W101" s="93" t="s">
        <v>596</v>
      </c>
      <c r="X101" s="105" t="s">
        <v>402</v>
      </c>
      <c r="Y101" s="21">
        <v>45182</v>
      </c>
      <c r="Z101" s="113" t="str">
        <f ca="1">IF(AA101="Finalizado","OK",IF(Y101="","Pendiente",IF(AA101="Abierta","En seguimiento",IFERROR(Y101-TODAY(),"Validar"))))</f>
        <v>OK</v>
      </c>
      <c r="AA101" s="10" t="s">
        <v>52</v>
      </c>
      <c r="AB101" s="76"/>
      <c r="AC101" s="38" t="s">
        <v>442</v>
      </c>
      <c r="AD101" s="81"/>
      <c r="AE101" s="99"/>
      <c r="AF101" s="39"/>
      <c r="AG101" s="34"/>
    </row>
    <row r="102" spans="1:33" s="8" customFormat="1" ht="49" customHeight="1" x14ac:dyDescent="0.2">
      <c r="A102" s="65">
        <f t="shared" si="3"/>
        <v>94</v>
      </c>
      <c r="B102" s="30" t="s">
        <v>71</v>
      </c>
      <c r="C102" s="30" t="str">
        <f t="shared" si="6"/>
        <v>94-SDQS</v>
      </c>
      <c r="D102" s="35">
        <v>3578252023</v>
      </c>
      <c r="E102" s="36">
        <v>45166</v>
      </c>
      <c r="F102" s="51" t="s">
        <v>58</v>
      </c>
      <c r="G102" s="51" t="s">
        <v>501</v>
      </c>
      <c r="H102" s="20" t="s">
        <v>72</v>
      </c>
      <c r="I102" s="88" t="s">
        <v>72</v>
      </c>
      <c r="J102" s="52" t="s">
        <v>154</v>
      </c>
      <c r="K102" s="51">
        <v>111001024830</v>
      </c>
      <c r="L102" s="50" t="s">
        <v>597</v>
      </c>
      <c r="M102" s="51">
        <v>4</v>
      </c>
      <c r="N102" s="51"/>
      <c r="O102" s="51" t="s">
        <v>43</v>
      </c>
      <c r="P102" s="51">
        <v>4</v>
      </c>
      <c r="Q102" s="51" t="s">
        <v>97</v>
      </c>
      <c r="R102" s="40" t="s">
        <v>570</v>
      </c>
      <c r="S102" s="50" t="s">
        <v>598</v>
      </c>
      <c r="T102" s="13" t="s">
        <v>119</v>
      </c>
      <c r="U102" s="51" t="s">
        <v>76</v>
      </c>
      <c r="V102" s="51" t="s">
        <v>120</v>
      </c>
      <c r="W102" s="93" t="s">
        <v>599</v>
      </c>
      <c r="X102" s="105" t="s">
        <v>79</v>
      </c>
      <c r="Y102" s="21">
        <v>45180</v>
      </c>
      <c r="Z102" s="113" t="str">
        <f t="shared" ref="Z102" ca="1" si="10">IF(AA102="Finalizado","OK",IF(Y102="","Pendiente",IF(AA102="Abierta","En seguimiento",IFERROR(Y102-TODAY(),"Validar"))))</f>
        <v>OK</v>
      </c>
      <c r="AA102" s="10" t="s">
        <v>52</v>
      </c>
      <c r="AB102" s="76"/>
      <c r="AC102" s="38" t="s">
        <v>600</v>
      </c>
      <c r="AD102" s="81"/>
      <c r="AE102" s="99"/>
      <c r="AF102" s="39"/>
      <c r="AG102" s="34"/>
    </row>
    <row r="103" spans="1:33" s="8" customFormat="1" ht="49" customHeight="1" x14ac:dyDescent="0.2">
      <c r="A103" s="65">
        <f t="shared" si="3"/>
        <v>95</v>
      </c>
      <c r="B103" s="30" t="s">
        <v>71</v>
      </c>
      <c r="C103" s="30" t="str">
        <f t="shared" si="6"/>
        <v>95-SDQS</v>
      </c>
      <c r="D103" s="35">
        <v>3566882023</v>
      </c>
      <c r="E103" s="36">
        <v>45166</v>
      </c>
      <c r="F103" s="51" t="s">
        <v>545</v>
      </c>
      <c r="G103" s="51" t="s">
        <v>501</v>
      </c>
      <c r="H103" s="20" t="s">
        <v>72</v>
      </c>
      <c r="I103" s="88" t="s">
        <v>546</v>
      </c>
      <c r="J103" s="52" t="s">
        <v>86</v>
      </c>
      <c r="K103" s="52" t="s">
        <v>86</v>
      </c>
      <c r="L103" s="50" t="s">
        <v>86</v>
      </c>
      <c r="M103" s="52" t="s">
        <v>86</v>
      </c>
      <c r="N103" s="51"/>
      <c r="O103" s="52" t="s">
        <v>86</v>
      </c>
      <c r="P103" s="52" t="s">
        <v>86</v>
      </c>
      <c r="Q103" s="52" t="s">
        <v>86</v>
      </c>
      <c r="R103" s="52" t="s">
        <v>86</v>
      </c>
      <c r="S103" s="50" t="s">
        <v>547</v>
      </c>
      <c r="T103" s="13" t="s">
        <v>100</v>
      </c>
      <c r="U103" s="51" t="s">
        <v>101</v>
      </c>
      <c r="V103" s="52" t="s">
        <v>208</v>
      </c>
      <c r="W103" s="93" t="s">
        <v>548</v>
      </c>
      <c r="X103" s="105" t="s">
        <v>79</v>
      </c>
      <c r="Y103" s="21">
        <v>45170</v>
      </c>
      <c r="Z103" s="113" t="str">
        <f t="shared" ca="1" si="9"/>
        <v>OK</v>
      </c>
      <c r="AA103" s="10" t="s">
        <v>52</v>
      </c>
      <c r="AB103" s="76"/>
      <c r="AC103" s="38" t="s">
        <v>549</v>
      </c>
      <c r="AD103" s="81"/>
      <c r="AE103" s="99"/>
      <c r="AF103" s="39"/>
      <c r="AG103" s="34"/>
    </row>
    <row r="104" spans="1:33" s="8" customFormat="1" ht="49" customHeight="1" x14ac:dyDescent="0.2">
      <c r="A104" s="65">
        <f t="shared" si="3"/>
        <v>96</v>
      </c>
      <c r="B104" s="30" t="s">
        <v>71</v>
      </c>
      <c r="C104" s="30" t="str">
        <f t="shared" si="6"/>
        <v>96-SDQS</v>
      </c>
      <c r="D104" s="35">
        <v>3612962023</v>
      </c>
      <c r="E104" s="36">
        <v>45166</v>
      </c>
      <c r="F104" s="51" t="s">
        <v>601</v>
      </c>
      <c r="G104" s="52" t="s">
        <v>375</v>
      </c>
      <c r="H104" s="20">
        <v>3144160548</v>
      </c>
      <c r="I104" s="88" t="s">
        <v>602</v>
      </c>
      <c r="J104" s="110" t="s">
        <v>214</v>
      </c>
      <c r="K104" s="109">
        <v>111848002662</v>
      </c>
      <c r="L104" s="100" t="s">
        <v>215</v>
      </c>
      <c r="M104" s="51">
        <v>1</v>
      </c>
      <c r="N104" s="51"/>
      <c r="O104" s="51" t="s">
        <v>182</v>
      </c>
      <c r="P104" s="51">
        <v>1</v>
      </c>
      <c r="Q104" s="51" t="s">
        <v>97</v>
      </c>
      <c r="R104" s="40" t="s">
        <v>112</v>
      </c>
      <c r="S104" s="50" t="s">
        <v>526</v>
      </c>
      <c r="T104" s="13" t="s">
        <v>100</v>
      </c>
      <c r="U104" s="51" t="s">
        <v>101</v>
      </c>
      <c r="V104" s="52" t="s">
        <v>208</v>
      </c>
      <c r="W104" s="93" t="s">
        <v>527</v>
      </c>
      <c r="X104" s="105" t="s">
        <v>79</v>
      </c>
      <c r="Y104" s="21">
        <v>45167</v>
      </c>
      <c r="Z104" s="113" t="str">
        <f t="shared" ca="1" si="9"/>
        <v>OK</v>
      </c>
      <c r="AA104" s="10" t="s">
        <v>52</v>
      </c>
      <c r="AB104" s="76"/>
      <c r="AC104" s="38" t="s">
        <v>528</v>
      </c>
      <c r="AD104" s="81"/>
      <c r="AE104" s="99"/>
      <c r="AF104" s="39"/>
      <c r="AG104" s="34"/>
    </row>
    <row r="105" spans="1:33" s="8" customFormat="1" ht="49" customHeight="1" x14ac:dyDescent="0.2">
      <c r="A105" s="65">
        <f t="shared" si="3"/>
        <v>97</v>
      </c>
      <c r="B105" s="30" t="s">
        <v>71</v>
      </c>
      <c r="C105" s="30" t="str">
        <f t="shared" si="6"/>
        <v>97-SDQS</v>
      </c>
      <c r="D105" s="35">
        <v>3606792023</v>
      </c>
      <c r="E105" s="36">
        <v>45166</v>
      </c>
      <c r="F105" s="51" t="s">
        <v>58</v>
      </c>
      <c r="G105" s="51" t="s">
        <v>501</v>
      </c>
      <c r="H105" s="20" t="s">
        <v>72</v>
      </c>
      <c r="I105" s="88" t="s">
        <v>72</v>
      </c>
      <c r="J105" s="52" t="s">
        <v>418</v>
      </c>
      <c r="K105" s="51">
        <v>111001012459</v>
      </c>
      <c r="L105" s="50" t="s">
        <v>603</v>
      </c>
      <c r="M105" s="51">
        <v>2</v>
      </c>
      <c r="N105" s="51"/>
      <c r="O105" s="51" t="s">
        <v>43</v>
      </c>
      <c r="P105" s="51">
        <v>2</v>
      </c>
      <c r="Q105" s="51" t="s">
        <v>97</v>
      </c>
      <c r="R105" s="40" t="s">
        <v>98</v>
      </c>
      <c r="S105" s="50" t="s">
        <v>604</v>
      </c>
      <c r="T105" s="13" t="s">
        <v>100</v>
      </c>
      <c r="U105" s="51" t="s">
        <v>101</v>
      </c>
      <c r="V105" s="52" t="s">
        <v>208</v>
      </c>
      <c r="W105" s="93" t="s">
        <v>605</v>
      </c>
      <c r="X105" s="105" t="s">
        <v>79</v>
      </c>
      <c r="Y105" s="21">
        <v>45182</v>
      </c>
      <c r="Z105" s="113" t="str">
        <f t="shared" ref="Z105:Z112" ca="1" si="11">IF(AA105="Finalizado","OK",IF(Y105="","Pendiente",IF(AA105="Abierta","En seguimiento",IFERROR(Y105-TODAY(),"Validar"))))</f>
        <v>OK</v>
      </c>
      <c r="AA105" s="10" t="s">
        <v>52</v>
      </c>
      <c r="AB105" s="76"/>
      <c r="AC105" s="38" t="s">
        <v>606</v>
      </c>
      <c r="AD105" s="81"/>
      <c r="AE105" s="99"/>
      <c r="AF105" s="39"/>
      <c r="AG105" s="34"/>
    </row>
    <row r="106" spans="1:33" s="8" customFormat="1" ht="57" customHeight="1" x14ac:dyDescent="0.2">
      <c r="A106" s="65">
        <f t="shared" si="3"/>
        <v>98</v>
      </c>
      <c r="B106" s="30" t="s">
        <v>35</v>
      </c>
      <c r="C106" s="30" t="str">
        <f t="shared" si="6"/>
        <v>98-SIGA</v>
      </c>
      <c r="D106" s="35" t="s">
        <v>607</v>
      </c>
      <c r="E106" s="36">
        <v>45167</v>
      </c>
      <c r="F106" s="51" t="s">
        <v>608</v>
      </c>
      <c r="G106" s="52" t="s">
        <v>375</v>
      </c>
      <c r="H106" s="20">
        <v>3123779627</v>
      </c>
      <c r="I106" s="88" t="s">
        <v>609</v>
      </c>
      <c r="J106" s="40" t="s">
        <v>73</v>
      </c>
      <c r="K106" s="146">
        <v>111001107794</v>
      </c>
      <c r="L106" s="127" t="s">
        <v>610</v>
      </c>
      <c r="M106" s="115">
        <v>1</v>
      </c>
      <c r="N106" s="115"/>
      <c r="O106" s="115" t="s">
        <v>168</v>
      </c>
      <c r="P106" s="115">
        <v>1</v>
      </c>
      <c r="Q106" s="115" t="s">
        <v>182</v>
      </c>
      <c r="R106" s="128" t="s">
        <v>611</v>
      </c>
      <c r="S106" s="50" t="s">
        <v>612</v>
      </c>
      <c r="T106" s="13" t="s">
        <v>613</v>
      </c>
      <c r="U106" s="51" t="s">
        <v>511</v>
      </c>
      <c r="V106" s="52" t="s">
        <v>512</v>
      </c>
      <c r="W106" s="93" t="s">
        <v>614</v>
      </c>
      <c r="X106" s="105" t="s">
        <v>79</v>
      </c>
      <c r="Y106" s="21">
        <v>45180</v>
      </c>
      <c r="Z106" s="113" t="str">
        <f t="shared" ca="1" si="11"/>
        <v>OK</v>
      </c>
      <c r="AA106" s="10" t="s">
        <v>52</v>
      </c>
      <c r="AB106" s="76" t="s">
        <v>53</v>
      </c>
      <c r="AC106" s="38" t="s">
        <v>615</v>
      </c>
      <c r="AD106" s="81"/>
      <c r="AE106" s="99"/>
      <c r="AF106" s="39"/>
      <c r="AG106" s="34"/>
    </row>
    <row r="107" spans="1:33" s="8" customFormat="1" ht="49" customHeight="1" x14ac:dyDescent="0.2">
      <c r="A107" s="65">
        <f t="shared" si="3"/>
        <v>99</v>
      </c>
      <c r="B107" s="30" t="s">
        <v>71</v>
      </c>
      <c r="C107" s="30" t="str">
        <f t="shared" si="6"/>
        <v>99-SDQS</v>
      </c>
      <c r="D107" s="35">
        <v>3572922023</v>
      </c>
      <c r="E107" s="36">
        <v>45168</v>
      </c>
      <c r="F107" s="51" t="s">
        <v>58</v>
      </c>
      <c r="G107" s="51" t="s">
        <v>501</v>
      </c>
      <c r="H107" s="20" t="s">
        <v>72</v>
      </c>
      <c r="I107" s="88" t="s">
        <v>72</v>
      </c>
      <c r="J107" s="20" t="s">
        <v>72</v>
      </c>
      <c r="K107" s="121" t="s">
        <v>72</v>
      </c>
      <c r="L107" s="127" t="s">
        <v>86</v>
      </c>
      <c r="M107" s="125" t="s">
        <v>72</v>
      </c>
      <c r="N107" s="20" t="s">
        <v>72</v>
      </c>
      <c r="O107" s="20" t="s">
        <v>72</v>
      </c>
      <c r="P107" s="20" t="s">
        <v>72</v>
      </c>
      <c r="Q107" s="20" t="s">
        <v>72</v>
      </c>
      <c r="R107" s="20" t="s">
        <v>64</v>
      </c>
      <c r="S107" s="50" t="s">
        <v>616</v>
      </c>
      <c r="T107" s="13" t="s">
        <v>100</v>
      </c>
      <c r="U107" s="51" t="s">
        <v>101</v>
      </c>
      <c r="V107" s="52" t="s">
        <v>102</v>
      </c>
      <c r="W107" s="93" t="s">
        <v>617</v>
      </c>
      <c r="X107" s="105" t="s">
        <v>79</v>
      </c>
      <c r="Y107" s="21">
        <v>45182</v>
      </c>
      <c r="Z107" s="113" t="str">
        <f t="shared" ca="1" si="11"/>
        <v>OK</v>
      </c>
      <c r="AA107" s="10" t="s">
        <v>52</v>
      </c>
      <c r="AB107" s="76" t="s">
        <v>53</v>
      </c>
      <c r="AC107" s="38" t="s">
        <v>618</v>
      </c>
      <c r="AD107" s="81"/>
      <c r="AE107" s="99"/>
      <c r="AF107" s="39"/>
      <c r="AG107" s="34"/>
    </row>
    <row r="108" spans="1:33" s="8" customFormat="1" ht="49" customHeight="1" x14ac:dyDescent="0.2">
      <c r="A108" s="65">
        <f t="shared" si="3"/>
        <v>100</v>
      </c>
      <c r="B108" s="30" t="s">
        <v>35</v>
      </c>
      <c r="C108" s="30" t="str">
        <f t="shared" si="6"/>
        <v>100-SIGA</v>
      </c>
      <c r="D108" s="35" t="s">
        <v>619</v>
      </c>
      <c r="E108" s="36">
        <v>45168</v>
      </c>
      <c r="F108" s="51" t="s">
        <v>620</v>
      </c>
      <c r="G108" s="51" t="s">
        <v>552</v>
      </c>
      <c r="H108" s="20">
        <v>4414222</v>
      </c>
      <c r="I108" s="88" t="s">
        <v>621</v>
      </c>
      <c r="J108" s="52" t="s">
        <v>418</v>
      </c>
      <c r="K108" s="51">
        <v>111001011070</v>
      </c>
      <c r="L108" s="126" t="s">
        <v>622</v>
      </c>
      <c r="M108" s="51">
        <v>1</v>
      </c>
      <c r="N108" s="51"/>
      <c r="O108" s="51" t="s">
        <v>539</v>
      </c>
      <c r="P108" s="51">
        <v>1</v>
      </c>
      <c r="Q108" s="51" t="s">
        <v>539</v>
      </c>
      <c r="R108" s="40" t="s">
        <v>64</v>
      </c>
      <c r="S108" s="50" t="s">
        <v>623</v>
      </c>
      <c r="T108" s="13" t="s">
        <v>66</v>
      </c>
      <c r="U108" s="51" t="s">
        <v>67</v>
      </c>
      <c r="V108" s="52" t="s">
        <v>400</v>
      </c>
      <c r="W108" s="93" t="s">
        <v>624</v>
      </c>
      <c r="X108" s="105" t="s">
        <v>79</v>
      </c>
      <c r="Y108" s="21">
        <v>45181</v>
      </c>
      <c r="Z108" s="113" t="str">
        <f t="shared" ca="1" si="11"/>
        <v>OK</v>
      </c>
      <c r="AA108" s="10" t="s">
        <v>52</v>
      </c>
      <c r="AB108" s="76" t="s">
        <v>53</v>
      </c>
      <c r="AC108" s="38" t="s">
        <v>625</v>
      </c>
      <c r="AD108" s="81"/>
      <c r="AE108" s="99"/>
      <c r="AF108" s="39"/>
      <c r="AG108" s="34"/>
    </row>
    <row r="109" spans="1:33" s="8" customFormat="1" ht="49" customHeight="1" x14ac:dyDescent="0.2">
      <c r="A109" s="65">
        <f t="shared" si="3"/>
        <v>101</v>
      </c>
      <c r="B109" s="30" t="s">
        <v>35</v>
      </c>
      <c r="C109" s="30" t="str">
        <f t="shared" si="6"/>
        <v>101-SIGA</v>
      </c>
      <c r="D109" s="35" t="s">
        <v>626</v>
      </c>
      <c r="E109" s="36">
        <v>45168</v>
      </c>
      <c r="F109" s="51" t="s">
        <v>620</v>
      </c>
      <c r="G109" s="51" t="s">
        <v>552</v>
      </c>
      <c r="H109" s="20">
        <v>4414222</v>
      </c>
      <c r="I109" s="88" t="s">
        <v>621</v>
      </c>
      <c r="J109" s="52" t="s">
        <v>73</v>
      </c>
      <c r="K109" s="51">
        <v>111001027332</v>
      </c>
      <c r="L109" s="50" t="s">
        <v>384</v>
      </c>
      <c r="M109" s="51">
        <v>2</v>
      </c>
      <c r="N109" s="51"/>
      <c r="O109" s="51" t="s">
        <v>43</v>
      </c>
      <c r="P109" s="51">
        <v>2</v>
      </c>
      <c r="Q109" s="51" t="s">
        <v>97</v>
      </c>
      <c r="R109" s="40" t="s">
        <v>570</v>
      </c>
      <c r="S109" s="50" t="s">
        <v>627</v>
      </c>
      <c r="T109" s="13" t="s">
        <v>88</v>
      </c>
      <c r="U109" s="51" t="s">
        <v>89</v>
      </c>
      <c r="V109" s="52" t="s">
        <v>387</v>
      </c>
      <c r="W109" s="93" t="s">
        <v>628</v>
      </c>
      <c r="X109" s="105" t="s">
        <v>79</v>
      </c>
      <c r="Y109" s="21" t="s">
        <v>629</v>
      </c>
      <c r="Z109" s="113" t="str">
        <f t="shared" ca="1" si="11"/>
        <v>OK</v>
      </c>
      <c r="AA109" s="10" t="s">
        <v>52</v>
      </c>
      <c r="AB109" s="76" t="s">
        <v>53</v>
      </c>
      <c r="AC109" s="38" t="s">
        <v>630</v>
      </c>
      <c r="AD109" s="81"/>
      <c r="AE109" s="99"/>
      <c r="AF109" s="39"/>
      <c r="AG109" s="34"/>
    </row>
    <row r="110" spans="1:33" s="8" customFormat="1" ht="49" customHeight="1" x14ac:dyDescent="0.2">
      <c r="A110" s="135">
        <f t="shared" si="3"/>
        <v>102</v>
      </c>
      <c r="B110" s="136" t="s">
        <v>35</v>
      </c>
      <c r="C110" s="136" t="str">
        <f t="shared" si="6"/>
        <v>102-SIGA</v>
      </c>
      <c r="D110" s="137" t="s">
        <v>631</v>
      </c>
      <c r="E110" s="138">
        <v>45169</v>
      </c>
      <c r="F110" s="158" t="s">
        <v>524</v>
      </c>
      <c r="G110" s="158" t="s">
        <v>212</v>
      </c>
      <c r="H110" s="158">
        <v>3134015575</v>
      </c>
      <c r="I110" s="159" t="s">
        <v>525</v>
      </c>
      <c r="J110" s="160" t="s">
        <v>214</v>
      </c>
      <c r="K110" s="158">
        <v>111848002662</v>
      </c>
      <c r="L110" s="161" t="s">
        <v>215</v>
      </c>
      <c r="M110" s="158">
        <v>1</v>
      </c>
      <c r="N110" s="158"/>
      <c r="O110" s="158" t="s">
        <v>182</v>
      </c>
      <c r="P110" s="158">
        <v>1</v>
      </c>
      <c r="Q110" s="158" t="s">
        <v>97</v>
      </c>
      <c r="R110" s="160" t="s">
        <v>112</v>
      </c>
      <c r="S110" s="161" t="s">
        <v>632</v>
      </c>
      <c r="T110" s="158" t="s">
        <v>100</v>
      </c>
      <c r="U110" s="158" t="s">
        <v>101</v>
      </c>
      <c r="V110" s="160" t="s">
        <v>208</v>
      </c>
      <c r="W110" s="162" t="s">
        <v>633</v>
      </c>
      <c r="X110" s="163" t="s">
        <v>79</v>
      </c>
      <c r="Y110" s="164">
        <v>45183</v>
      </c>
      <c r="Z110" s="165" t="str">
        <f t="shared" ca="1" si="11"/>
        <v>OK</v>
      </c>
      <c r="AA110" s="166" t="s">
        <v>52</v>
      </c>
      <c r="AB110" s="167" t="s">
        <v>634</v>
      </c>
      <c r="AC110" s="168" t="s">
        <v>635</v>
      </c>
      <c r="AD110" s="163"/>
      <c r="AE110" s="169"/>
      <c r="AF110" s="170"/>
      <c r="AG110" s="34"/>
    </row>
    <row r="111" spans="1:33" s="8" customFormat="1" ht="49" customHeight="1" x14ac:dyDescent="0.2">
      <c r="A111" s="142">
        <f t="shared" si="3"/>
        <v>103</v>
      </c>
      <c r="B111" s="143" t="s">
        <v>35</v>
      </c>
      <c r="C111" s="143" t="str">
        <f t="shared" si="6"/>
        <v>103-SIGA</v>
      </c>
      <c r="D111" s="68" t="s">
        <v>636</v>
      </c>
      <c r="E111" s="144">
        <v>45170</v>
      </c>
      <c r="F111" s="66" t="s">
        <v>637</v>
      </c>
      <c r="G111" s="73" t="s">
        <v>38</v>
      </c>
      <c r="H111" s="20" t="s">
        <v>638</v>
      </c>
      <c r="I111" s="117" t="s">
        <v>639</v>
      </c>
      <c r="J111" s="66" t="s">
        <v>109</v>
      </c>
      <c r="K111" s="73">
        <v>111001036781</v>
      </c>
      <c r="L111" s="126" t="s">
        <v>640</v>
      </c>
      <c r="M111" s="73" t="s">
        <v>183</v>
      </c>
      <c r="N111" s="73"/>
      <c r="O111" s="73" t="s">
        <v>539</v>
      </c>
      <c r="P111" s="73" t="s">
        <v>641</v>
      </c>
      <c r="Q111" s="73" t="s">
        <v>539</v>
      </c>
      <c r="R111" s="32" t="s">
        <v>642</v>
      </c>
      <c r="S111" s="126" t="s">
        <v>643</v>
      </c>
      <c r="T111" s="20" t="s">
        <v>260</v>
      </c>
      <c r="U111" s="73" t="s">
        <v>644</v>
      </c>
      <c r="V111" s="73" t="s">
        <v>645</v>
      </c>
      <c r="W111" s="151" t="s">
        <v>646</v>
      </c>
      <c r="X111" s="152" t="s">
        <v>79</v>
      </c>
      <c r="Y111" s="21">
        <v>45189</v>
      </c>
      <c r="Z111" s="113" t="str">
        <f t="shared" ca="1" si="11"/>
        <v>OK</v>
      </c>
      <c r="AA111" s="19" t="s">
        <v>52</v>
      </c>
      <c r="AB111" s="153"/>
      <c r="AC111" s="154" t="s">
        <v>647</v>
      </c>
      <c r="AD111" s="155"/>
      <c r="AE111" s="156"/>
      <c r="AF111" s="157"/>
      <c r="AG111" s="34"/>
    </row>
    <row r="112" spans="1:33" s="8" customFormat="1" ht="49" customHeight="1" x14ac:dyDescent="0.2">
      <c r="A112" s="10">
        <f t="shared" si="3"/>
        <v>104</v>
      </c>
      <c r="B112" s="70" t="s">
        <v>35</v>
      </c>
      <c r="C112" s="70" t="str">
        <f t="shared" ref="C112" si="12">CONCATENATE(A112,"-",B112)</f>
        <v>104-SIGA</v>
      </c>
      <c r="D112" s="13" t="s">
        <v>648</v>
      </c>
      <c r="E112" s="69">
        <v>45173</v>
      </c>
      <c r="F112" s="40" t="s">
        <v>649</v>
      </c>
      <c r="G112" s="51" t="s">
        <v>38</v>
      </c>
      <c r="H112" s="20" t="s">
        <v>650</v>
      </c>
      <c r="I112" s="88" t="s">
        <v>405</v>
      </c>
      <c r="J112" s="52" t="s">
        <v>290</v>
      </c>
      <c r="K112" s="51">
        <v>111001045535</v>
      </c>
      <c r="L112" s="50" t="s">
        <v>406</v>
      </c>
      <c r="M112" s="51">
        <v>1</v>
      </c>
      <c r="N112" s="51"/>
      <c r="O112" s="51" t="s">
        <v>43</v>
      </c>
      <c r="P112" s="51">
        <v>1</v>
      </c>
      <c r="Q112" s="51" t="s">
        <v>182</v>
      </c>
      <c r="R112" s="40" t="s">
        <v>64</v>
      </c>
      <c r="S112" s="50" t="s">
        <v>651</v>
      </c>
      <c r="T112" s="13" t="s">
        <v>260</v>
      </c>
      <c r="U112" s="51" t="s">
        <v>644</v>
      </c>
      <c r="V112" s="51" t="s">
        <v>652</v>
      </c>
      <c r="W112" s="93" t="s">
        <v>653</v>
      </c>
      <c r="X112" s="105" t="s">
        <v>79</v>
      </c>
      <c r="Y112" s="21">
        <v>45188</v>
      </c>
      <c r="Z112" s="113" t="str">
        <f t="shared" ca="1" si="11"/>
        <v>OK</v>
      </c>
      <c r="AA112" s="10" t="s">
        <v>52</v>
      </c>
      <c r="AB112" s="76"/>
      <c r="AC112" s="38" t="s">
        <v>654</v>
      </c>
      <c r="AD112" s="81"/>
      <c r="AE112" s="99"/>
      <c r="AF112" s="39"/>
      <c r="AG112" s="34"/>
    </row>
    <row r="113" spans="1:33" s="8" customFormat="1" ht="49" customHeight="1" x14ac:dyDescent="0.2">
      <c r="A113" s="10">
        <f t="shared" si="3"/>
        <v>105</v>
      </c>
      <c r="B113" s="70" t="s">
        <v>35</v>
      </c>
      <c r="C113" s="70" t="str">
        <f t="shared" ref="C113" si="13">CONCATENATE(A113,"-",B113)</f>
        <v>105-SIGA</v>
      </c>
      <c r="D113" s="13" t="s">
        <v>655</v>
      </c>
      <c r="E113" s="69">
        <v>45174</v>
      </c>
      <c r="F113" s="40" t="s">
        <v>656</v>
      </c>
      <c r="G113" s="51" t="s">
        <v>38</v>
      </c>
      <c r="H113" s="20">
        <v>3002069158</v>
      </c>
      <c r="I113" s="88" t="s">
        <v>657</v>
      </c>
      <c r="J113" s="52" t="s">
        <v>116</v>
      </c>
      <c r="K113" s="51">
        <v>111001098868</v>
      </c>
      <c r="L113" s="50" t="s">
        <v>658</v>
      </c>
      <c r="M113" s="51">
        <v>1</v>
      </c>
      <c r="N113" s="51"/>
      <c r="O113" s="51" t="s">
        <v>182</v>
      </c>
      <c r="P113" s="51">
        <v>1</v>
      </c>
      <c r="Q113" s="51" t="s">
        <v>182</v>
      </c>
      <c r="R113" s="40" t="s">
        <v>594</v>
      </c>
      <c r="S113" s="50" t="s">
        <v>659</v>
      </c>
      <c r="T113" s="13" t="s">
        <v>260</v>
      </c>
      <c r="U113" s="51" t="s">
        <v>644</v>
      </c>
      <c r="V113" s="51" t="s">
        <v>660</v>
      </c>
      <c r="W113" s="93" t="s">
        <v>661</v>
      </c>
      <c r="X113" s="81" t="s">
        <v>79</v>
      </c>
      <c r="Y113" s="21">
        <v>45177</v>
      </c>
      <c r="Z113" s="113" t="str">
        <f t="shared" ref="Z113" ca="1" si="14">IF(AA113="Finalizado","OK",IF(Y113="","Pendiente",IF(AA113="Abierta","En seguimiento",IFERROR(Y113-TODAY(),"Validar"))))</f>
        <v>OK</v>
      </c>
      <c r="AA113" s="10" t="s">
        <v>52</v>
      </c>
      <c r="AB113" s="76"/>
      <c r="AC113" s="123" t="s">
        <v>662</v>
      </c>
      <c r="AD113" s="81"/>
      <c r="AE113" s="99"/>
      <c r="AF113" s="39"/>
      <c r="AG113" s="34"/>
    </row>
    <row r="114" spans="1:33" s="8" customFormat="1" ht="49" customHeight="1" x14ac:dyDescent="0.2">
      <c r="A114" s="10">
        <f t="shared" si="3"/>
        <v>106</v>
      </c>
      <c r="B114" s="70" t="s">
        <v>71</v>
      </c>
      <c r="C114" s="70" t="str">
        <f t="shared" si="6"/>
        <v>106-SDQS</v>
      </c>
      <c r="D114" s="13">
        <v>3756672023</v>
      </c>
      <c r="E114" s="69">
        <v>45176</v>
      </c>
      <c r="F114" s="13" t="s">
        <v>663</v>
      </c>
      <c r="G114" s="51" t="s">
        <v>123</v>
      </c>
      <c r="H114" s="20">
        <v>3212060980</v>
      </c>
      <c r="I114" s="88" t="s">
        <v>664</v>
      </c>
      <c r="J114" s="52" t="s">
        <v>109</v>
      </c>
      <c r="K114" s="51">
        <v>111001027251</v>
      </c>
      <c r="L114" s="50" t="s">
        <v>665</v>
      </c>
      <c r="M114" s="51">
        <v>1</v>
      </c>
      <c r="N114" s="51"/>
      <c r="O114" s="51" t="s">
        <v>97</v>
      </c>
      <c r="P114" s="51" t="s">
        <v>368</v>
      </c>
      <c r="Q114" s="51" t="s">
        <v>666</v>
      </c>
      <c r="R114" s="40" t="s">
        <v>64</v>
      </c>
      <c r="S114" s="50" t="s">
        <v>667</v>
      </c>
      <c r="T114" s="13" t="s">
        <v>119</v>
      </c>
      <c r="U114" s="51" t="s">
        <v>76</v>
      </c>
      <c r="V114" s="51" t="s">
        <v>668</v>
      </c>
      <c r="W114" s="93" t="s">
        <v>669</v>
      </c>
      <c r="X114" s="81" t="s">
        <v>79</v>
      </c>
      <c r="Y114" s="21">
        <v>45190</v>
      </c>
      <c r="Z114" s="113" t="str">
        <f t="shared" ref="Z114:Z115" ca="1" si="15">IF(AA114="Finalizado","OK",IF(Y114="","Pendiente",IF(AA114="Abierta","En seguimiento",IFERROR(Y114-TODAY(),"Validar"))))</f>
        <v>OK</v>
      </c>
      <c r="AA114" s="10" t="s">
        <v>52</v>
      </c>
      <c r="AB114" s="76"/>
      <c r="AC114" s="38" t="s">
        <v>670</v>
      </c>
      <c r="AD114" s="81"/>
      <c r="AE114" s="99"/>
      <c r="AF114" s="39"/>
      <c r="AG114" s="34"/>
    </row>
    <row r="115" spans="1:33" s="8" customFormat="1" ht="49" customHeight="1" x14ac:dyDescent="0.2">
      <c r="A115" s="10">
        <f t="shared" si="3"/>
        <v>107</v>
      </c>
      <c r="B115" s="70" t="s">
        <v>35</v>
      </c>
      <c r="C115" s="70" t="str">
        <f t="shared" si="6"/>
        <v>107-SIGA</v>
      </c>
      <c r="D115" s="13" t="s">
        <v>671</v>
      </c>
      <c r="E115" s="69">
        <v>45176</v>
      </c>
      <c r="F115" s="13" t="s">
        <v>672</v>
      </c>
      <c r="G115" s="51" t="s">
        <v>38</v>
      </c>
      <c r="H115" s="20">
        <v>3002073543</v>
      </c>
      <c r="I115" s="88" t="s">
        <v>72</v>
      </c>
      <c r="J115" s="52" t="s">
        <v>166</v>
      </c>
      <c r="K115" s="51">
        <v>111001094889</v>
      </c>
      <c r="L115" s="50" t="s">
        <v>673</v>
      </c>
      <c r="M115" s="51"/>
      <c r="N115" s="51"/>
      <c r="O115" s="51"/>
      <c r="P115" s="51"/>
      <c r="Q115" s="51"/>
      <c r="R115" s="40"/>
      <c r="S115" s="50" t="s">
        <v>674</v>
      </c>
      <c r="T115" s="13" t="s">
        <v>613</v>
      </c>
      <c r="U115" s="51" t="s">
        <v>511</v>
      </c>
      <c r="V115" s="52" t="s">
        <v>675</v>
      </c>
      <c r="W115" s="93" t="s">
        <v>676</v>
      </c>
      <c r="X115" s="81" t="s">
        <v>79</v>
      </c>
      <c r="Y115" s="21">
        <v>45189</v>
      </c>
      <c r="Z115" s="113" t="str">
        <f t="shared" ca="1" si="15"/>
        <v>OK</v>
      </c>
      <c r="AA115" s="10" t="s">
        <v>52</v>
      </c>
      <c r="AB115" s="76"/>
      <c r="AC115" s="123" t="s">
        <v>662</v>
      </c>
      <c r="AD115" s="81"/>
      <c r="AE115" s="99"/>
      <c r="AF115" s="39"/>
      <c r="AG115" s="34"/>
    </row>
    <row r="116" spans="1:33" s="8" customFormat="1" ht="49" customHeight="1" x14ac:dyDescent="0.2">
      <c r="A116" s="10">
        <f t="shared" si="3"/>
        <v>108</v>
      </c>
      <c r="B116" s="70" t="s">
        <v>433</v>
      </c>
      <c r="C116" s="70" t="str">
        <f t="shared" si="6"/>
        <v>108-GT</v>
      </c>
      <c r="D116" s="13" t="s">
        <v>56</v>
      </c>
      <c r="E116" s="69">
        <v>45177</v>
      </c>
      <c r="F116" s="13" t="s">
        <v>677</v>
      </c>
      <c r="G116" s="52" t="s">
        <v>678</v>
      </c>
      <c r="H116" s="20" t="s">
        <v>72</v>
      </c>
      <c r="I116" s="88" t="s">
        <v>72</v>
      </c>
      <c r="J116" s="52" t="s">
        <v>243</v>
      </c>
      <c r="K116" s="51">
        <v>111001011011</v>
      </c>
      <c r="L116" s="50" t="s">
        <v>679</v>
      </c>
      <c r="M116" s="51">
        <v>1</v>
      </c>
      <c r="N116" s="51"/>
      <c r="O116" s="51" t="s">
        <v>182</v>
      </c>
      <c r="P116" s="51">
        <v>1</v>
      </c>
      <c r="Q116" s="51" t="s">
        <v>182</v>
      </c>
      <c r="R116" s="52" t="s">
        <v>112</v>
      </c>
      <c r="S116" s="50" t="s">
        <v>680</v>
      </c>
      <c r="T116" s="13" t="s">
        <v>88</v>
      </c>
      <c r="U116" s="51" t="s">
        <v>89</v>
      </c>
      <c r="V116" s="52" t="s">
        <v>387</v>
      </c>
      <c r="W116" s="93" t="s">
        <v>681</v>
      </c>
      <c r="X116" s="37"/>
      <c r="Y116" s="21"/>
      <c r="Z116" s="113" t="str">
        <f t="shared" ref="Z116:Z117" ca="1" si="16">IF(AA116="Finalizado","OK",IF(Y116="","Pendiente",IF(AA116="Abierta","En seguimiento",IFERROR(Y116-TODAY(),"Validar"))))</f>
        <v>Pendiente</v>
      </c>
      <c r="AA116" s="10"/>
      <c r="AB116" s="76"/>
      <c r="AC116" s="38"/>
      <c r="AD116" s="81"/>
      <c r="AE116" s="99"/>
      <c r="AF116" s="39"/>
      <c r="AG116" s="34"/>
    </row>
    <row r="117" spans="1:33" s="8" customFormat="1" ht="49" customHeight="1" x14ac:dyDescent="0.2">
      <c r="A117" s="10">
        <f t="shared" si="3"/>
        <v>109</v>
      </c>
      <c r="B117" s="70" t="s">
        <v>35</v>
      </c>
      <c r="C117" s="70" t="str">
        <f t="shared" ref="C117" si="17">CONCATENATE(A117,"-",B117)</f>
        <v>109-SIGA</v>
      </c>
      <c r="D117" s="13" t="s">
        <v>682</v>
      </c>
      <c r="E117" s="149">
        <v>45176</v>
      </c>
      <c r="F117" s="13" t="s">
        <v>683</v>
      </c>
      <c r="G117" s="52" t="s">
        <v>38</v>
      </c>
      <c r="H117" s="20">
        <v>6013407320</v>
      </c>
      <c r="I117" s="88" t="s">
        <v>684</v>
      </c>
      <c r="J117" s="52" t="s">
        <v>197</v>
      </c>
      <c r="K117" s="140">
        <v>111001010731</v>
      </c>
      <c r="L117" s="174" t="s">
        <v>198</v>
      </c>
      <c r="M117" s="175" t="s">
        <v>368</v>
      </c>
      <c r="N117" s="175"/>
      <c r="O117" s="175" t="s">
        <v>685</v>
      </c>
      <c r="P117" s="175" t="s">
        <v>368</v>
      </c>
      <c r="Q117" s="175" t="s">
        <v>686</v>
      </c>
      <c r="R117" s="176" t="s">
        <v>687</v>
      </c>
      <c r="S117" s="141" t="s">
        <v>688</v>
      </c>
      <c r="T117" s="13" t="s">
        <v>47</v>
      </c>
      <c r="U117" s="51" t="s">
        <v>48</v>
      </c>
      <c r="V117" s="52" t="s">
        <v>668</v>
      </c>
      <c r="W117" s="93" t="s">
        <v>689</v>
      </c>
      <c r="X117" s="81" t="s">
        <v>79</v>
      </c>
      <c r="Y117" s="21">
        <v>45191</v>
      </c>
      <c r="Z117" s="113" t="str">
        <f t="shared" ca="1" si="16"/>
        <v>OK</v>
      </c>
      <c r="AA117" s="10" t="s">
        <v>52</v>
      </c>
      <c r="AB117" s="76"/>
      <c r="AC117" s="38" t="s">
        <v>690</v>
      </c>
      <c r="AD117" s="81"/>
      <c r="AE117" s="99"/>
      <c r="AF117" s="39"/>
      <c r="AG117" s="34"/>
    </row>
    <row r="118" spans="1:33" s="8" customFormat="1" ht="49" customHeight="1" x14ac:dyDescent="0.2">
      <c r="A118" s="10">
        <f t="shared" ref="A118:A157" si="18">A117+1</f>
        <v>110</v>
      </c>
      <c r="B118" s="70" t="s">
        <v>264</v>
      </c>
      <c r="C118" s="70" t="str">
        <f>CONCATENATE(A118,"-",B118)</f>
        <v>110-NT</v>
      </c>
      <c r="D118" s="13" t="s">
        <v>60</v>
      </c>
      <c r="E118" s="149">
        <v>45176</v>
      </c>
      <c r="F118" s="13" t="s">
        <v>691</v>
      </c>
      <c r="G118" s="52" t="s">
        <v>38</v>
      </c>
      <c r="H118" s="20" t="s">
        <v>72</v>
      </c>
      <c r="I118" s="88" t="s">
        <v>692</v>
      </c>
      <c r="J118" s="52" t="s">
        <v>116</v>
      </c>
      <c r="K118" s="140">
        <v>11100106523401</v>
      </c>
      <c r="L118" s="174" t="s">
        <v>693</v>
      </c>
      <c r="M118" s="175">
        <v>1</v>
      </c>
      <c r="N118" s="175"/>
      <c r="O118" s="175" t="s">
        <v>43</v>
      </c>
      <c r="P118" s="175">
        <v>1</v>
      </c>
      <c r="Q118" s="175" t="s">
        <v>97</v>
      </c>
      <c r="R118" s="176" t="s">
        <v>694</v>
      </c>
      <c r="S118" s="141" t="s">
        <v>695</v>
      </c>
      <c r="T118" s="13" t="s">
        <v>158</v>
      </c>
      <c r="U118" s="51" t="s">
        <v>511</v>
      </c>
      <c r="V118" s="52" t="s">
        <v>696</v>
      </c>
      <c r="W118" s="93" t="s">
        <v>697</v>
      </c>
      <c r="X118" s="81" t="s">
        <v>70</v>
      </c>
      <c r="Y118" s="21"/>
      <c r="Z118" s="113"/>
      <c r="AA118" s="10"/>
      <c r="AB118" s="76"/>
      <c r="AC118" s="38"/>
      <c r="AD118" s="81"/>
      <c r="AE118" s="99"/>
      <c r="AF118" s="39"/>
      <c r="AG118" s="34"/>
    </row>
    <row r="119" spans="1:33" s="8" customFormat="1" ht="49" customHeight="1" x14ac:dyDescent="0.2">
      <c r="A119" s="10">
        <f t="shared" si="18"/>
        <v>111</v>
      </c>
      <c r="B119" s="70" t="s">
        <v>35</v>
      </c>
      <c r="C119" s="70" t="str">
        <f t="shared" ref="C119" si="19">CONCATENATE(A119,"-",B119)</f>
        <v>111-SIGA</v>
      </c>
      <c r="D119" s="13" t="s">
        <v>698</v>
      </c>
      <c r="E119" s="149">
        <v>45180</v>
      </c>
      <c r="F119" s="13" t="s">
        <v>699</v>
      </c>
      <c r="G119" s="51" t="s">
        <v>375</v>
      </c>
      <c r="H119" s="20">
        <v>3123779627</v>
      </c>
      <c r="I119" s="88" t="s">
        <v>700</v>
      </c>
      <c r="J119" s="52" t="s">
        <v>73</v>
      </c>
      <c r="K119" s="51">
        <v>111001107794</v>
      </c>
      <c r="L119" s="171" t="s">
        <v>610</v>
      </c>
      <c r="M119" s="172">
        <v>1</v>
      </c>
      <c r="N119" s="172"/>
      <c r="O119" s="172" t="s">
        <v>168</v>
      </c>
      <c r="P119" s="172">
        <v>1</v>
      </c>
      <c r="Q119" s="172" t="s">
        <v>182</v>
      </c>
      <c r="R119" s="173" t="s">
        <v>611</v>
      </c>
      <c r="S119" s="141" t="s">
        <v>701</v>
      </c>
      <c r="T119" s="13" t="s">
        <v>100</v>
      </c>
      <c r="U119" s="51" t="s">
        <v>101</v>
      </c>
      <c r="V119" s="52" t="s">
        <v>208</v>
      </c>
      <c r="W119" s="93" t="s">
        <v>702</v>
      </c>
      <c r="X119" s="81" t="s">
        <v>79</v>
      </c>
      <c r="Y119" s="21">
        <v>45180</v>
      </c>
      <c r="Z119" s="113">
        <f t="shared" ref="Z119" ca="1" si="20">IF(AA119="Finalizado","OK",IF(Y119="","Pendiente",IF(AA119="Abierta","En seguimiento",IFERROR(Y119-TODAY(),"Validar"))))</f>
        <v>-749</v>
      </c>
      <c r="AA119" s="10" t="s">
        <v>450</v>
      </c>
      <c r="AB119" s="79" t="s">
        <v>703</v>
      </c>
      <c r="AC119" s="38" t="s">
        <v>704</v>
      </c>
      <c r="AD119" s="81"/>
      <c r="AE119" s="99"/>
      <c r="AF119" s="39"/>
      <c r="AG119" s="34"/>
    </row>
    <row r="120" spans="1:33" s="8" customFormat="1" ht="49" customHeight="1" x14ac:dyDescent="0.2">
      <c r="A120" s="10">
        <f t="shared" si="18"/>
        <v>112</v>
      </c>
      <c r="B120" s="77" t="s">
        <v>433</v>
      </c>
      <c r="C120" s="77" t="str">
        <f t="shared" ref="C120" si="21">CONCATENATE(A120,"-",B120)</f>
        <v>112-GT</v>
      </c>
      <c r="D120" s="35" t="s">
        <v>56</v>
      </c>
      <c r="E120" s="144">
        <v>45181</v>
      </c>
      <c r="F120" s="13" t="s">
        <v>705</v>
      </c>
      <c r="G120" s="52" t="s">
        <v>375</v>
      </c>
      <c r="H120" s="20">
        <v>3115809174</v>
      </c>
      <c r="I120" s="88" t="s">
        <v>706</v>
      </c>
      <c r="J120" s="52" t="s">
        <v>460</v>
      </c>
      <c r="K120" s="51">
        <v>111001010910</v>
      </c>
      <c r="L120" s="50" t="s">
        <v>707</v>
      </c>
      <c r="M120" s="51">
        <v>1</v>
      </c>
      <c r="N120" s="51"/>
      <c r="O120" s="51" t="s">
        <v>43</v>
      </c>
      <c r="P120" s="51">
        <v>1</v>
      </c>
      <c r="Q120" s="51" t="s">
        <v>97</v>
      </c>
      <c r="R120" s="40" t="s">
        <v>112</v>
      </c>
      <c r="S120" s="50" t="s">
        <v>708</v>
      </c>
      <c r="T120" s="13" t="s">
        <v>100</v>
      </c>
      <c r="U120" s="51" t="s">
        <v>101</v>
      </c>
      <c r="V120" s="52" t="s">
        <v>208</v>
      </c>
      <c r="W120" s="93" t="s">
        <v>709</v>
      </c>
      <c r="X120" s="147" t="s">
        <v>710</v>
      </c>
      <c r="Y120" s="21">
        <v>45187</v>
      </c>
      <c r="Z120" s="113" t="str">
        <f ca="1">IF(AA120="Finalizado","OK",IF(Y120="","Pendiente",IF(AA120="Abierta","En seguimiento",IFERROR(Y120-TODAY(),"Validar"))))</f>
        <v>OK</v>
      </c>
      <c r="AA120" s="10" t="s">
        <v>52</v>
      </c>
      <c r="AB120" s="76"/>
      <c r="AC120" s="38" t="s">
        <v>442</v>
      </c>
      <c r="AD120" s="81"/>
      <c r="AE120" s="99"/>
      <c r="AF120" s="39"/>
      <c r="AG120" s="34"/>
    </row>
    <row r="121" spans="1:33" s="8" customFormat="1" ht="49" customHeight="1" x14ac:dyDescent="0.2">
      <c r="A121" s="10">
        <f t="shared" si="18"/>
        <v>113</v>
      </c>
      <c r="B121" s="30" t="s">
        <v>71</v>
      </c>
      <c r="C121" s="30" t="str">
        <f t="shared" si="6"/>
        <v>113-SDQS</v>
      </c>
      <c r="D121" s="35">
        <v>3813092023</v>
      </c>
      <c r="E121" s="150">
        <v>45182</v>
      </c>
      <c r="F121" s="13" t="s">
        <v>411</v>
      </c>
      <c r="G121" s="51" t="s">
        <v>501</v>
      </c>
      <c r="H121" s="20" t="s">
        <v>477</v>
      </c>
      <c r="I121" s="88" t="s">
        <v>72</v>
      </c>
      <c r="J121" s="52" t="s">
        <v>301</v>
      </c>
      <c r="K121" s="51">
        <v>111001035602</v>
      </c>
      <c r="L121" s="50" t="s">
        <v>711</v>
      </c>
      <c r="M121" s="13">
        <v>1</v>
      </c>
      <c r="N121" s="13"/>
      <c r="O121" s="13" t="s">
        <v>686</v>
      </c>
      <c r="P121" s="13">
        <v>1</v>
      </c>
      <c r="Q121" s="13" t="s">
        <v>97</v>
      </c>
      <c r="R121" s="40" t="s">
        <v>64</v>
      </c>
      <c r="S121" s="50" t="s">
        <v>712</v>
      </c>
      <c r="T121" s="13" t="s">
        <v>88</v>
      </c>
      <c r="U121" s="51" t="s">
        <v>89</v>
      </c>
      <c r="V121" s="52" t="s">
        <v>713</v>
      </c>
      <c r="W121" s="93" t="s">
        <v>714</v>
      </c>
      <c r="X121" s="81" t="s">
        <v>79</v>
      </c>
      <c r="Y121" s="21">
        <v>45196</v>
      </c>
      <c r="Z121" s="113" t="str">
        <f t="shared" ref="Z121:Z124" ca="1" si="22">IF(AA121="Finalizado","OK",IF(Y121="","Pendiente",IF(AA121="Abierta","En seguimiento",IFERROR(Y121-TODAY(),"Validar"))))</f>
        <v>OK</v>
      </c>
      <c r="AA121" s="10" t="s">
        <v>52</v>
      </c>
      <c r="AB121" s="76" t="s">
        <v>715</v>
      </c>
      <c r="AC121" s="38" t="s">
        <v>716</v>
      </c>
      <c r="AD121" s="81"/>
      <c r="AE121" s="99"/>
      <c r="AF121" s="39"/>
      <c r="AG121" s="34"/>
    </row>
    <row r="122" spans="1:33" s="8" customFormat="1" ht="49" customHeight="1" x14ac:dyDescent="0.2">
      <c r="A122" s="10">
        <f t="shared" si="18"/>
        <v>114</v>
      </c>
      <c r="B122" s="30" t="s">
        <v>433</v>
      </c>
      <c r="C122" s="30" t="str">
        <f t="shared" si="6"/>
        <v>114-GT</v>
      </c>
      <c r="D122" s="35" t="s">
        <v>56</v>
      </c>
      <c r="E122" s="150">
        <v>45183</v>
      </c>
      <c r="F122" s="13" t="s">
        <v>717</v>
      </c>
      <c r="G122" s="51" t="s">
        <v>38</v>
      </c>
      <c r="H122" s="20" t="s">
        <v>477</v>
      </c>
      <c r="I122" s="88" t="s">
        <v>718</v>
      </c>
      <c r="J122" s="52" t="s">
        <v>418</v>
      </c>
      <c r="K122" s="51">
        <v>111265000394</v>
      </c>
      <c r="L122" s="50" t="s">
        <v>719</v>
      </c>
      <c r="M122" s="13">
        <v>1</v>
      </c>
      <c r="N122" s="13"/>
      <c r="O122" s="51" t="s">
        <v>182</v>
      </c>
      <c r="P122" s="51">
        <v>1</v>
      </c>
      <c r="Q122" s="51" t="s">
        <v>182</v>
      </c>
      <c r="R122" s="40" t="s">
        <v>64</v>
      </c>
      <c r="S122" s="50" t="s">
        <v>720</v>
      </c>
      <c r="T122" s="13" t="s">
        <v>158</v>
      </c>
      <c r="U122" s="51" t="s">
        <v>511</v>
      </c>
      <c r="V122" s="52" t="s">
        <v>316</v>
      </c>
      <c r="W122" s="93" t="s">
        <v>721</v>
      </c>
      <c r="X122" s="81" t="s">
        <v>70</v>
      </c>
      <c r="Y122" s="21" t="s">
        <v>722</v>
      </c>
      <c r="Z122" s="113" t="str">
        <f ca="1">IF(AA122="Finalizado","OK",IF(Y122="","Pendiente",IF(AA122="Abierta","En seguimiento",IFERROR(Y122-TODAY(),"Validar"))))</f>
        <v>OK</v>
      </c>
      <c r="AA122" s="10" t="s">
        <v>52</v>
      </c>
      <c r="AB122" s="76"/>
      <c r="AC122" s="38"/>
      <c r="AD122" s="81"/>
      <c r="AE122" s="99"/>
      <c r="AF122" s="39"/>
      <c r="AG122" s="34"/>
    </row>
    <row r="123" spans="1:33" s="8" customFormat="1" ht="49" customHeight="1" x14ac:dyDescent="0.2">
      <c r="A123" s="10">
        <f t="shared" si="18"/>
        <v>115</v>
      </c>
      <c r="B123" s="30" t="s">
        <v>433</v>
      </c>
      <c r="C123" s="30" t="str">
        <f t="shared" si="6"/>
        <v>115-GT</v>
      </c>
      <c r="D123" s="35" t="s">
        <v>56</v>
      </c>
      <c r="E123" s="150">
        <v>45184</v>
      </c>
      <c r="F123" s="13" t="s">
        <v>723</v>
      </c>
      <c r="G123" s="51" t="s">
        <v>212</v>
      </c>
      <c r="H123" s="20" t="s">
        <v>724</v>
      </c>
      <c r="I123" s="88" t="s">
        <v>725</v>
      </c>
      <c r="J123" s="52" t="s">
        <v>290</v>
      </c>
      <c r="K123" s="51">
        <v>111001014826</v>
      </c>
      <c r="L123" s="50" t="s">
        <v>726</v>
      </c>
      <c r="M123" s="13">
        <v>2</v>
      </c>
      <c r="N123" s="13"/>
      <c r="O123" s="13" t="s">
        <v>43</v>
      </c>
      <c r="P123" s="13">
        <v>2</v>
      </c>
      <c r="Q123" s="51" t="s">
        <v>182</v>
      </c>
      <c r="R123" s="40" t="s">
        <v>64</v>
      </c>
      <c r="S123" s="50" t="s">
        <v>727</v>
      </c>
      <c r="T123" s="13" t="s">
        <v>88</v>
      </c>
      <c r="U123" s="51" t="s">
        <v>89</v>
      </c>
      <c r="V123" s="51" t="s">
        <v>728</v>
      </c>
      <c r="W123" s="37"/>
      <c r="X123" s="37"/>
      <c r="Y123" s="21"/>
      <c r="Z123" s="113" t="str">
        <f t="shared" ca="1" si="22"/>
        <v>Pendiente</v>
      </c>
      <c r="AA123" s="10"/>
      <c r="AB123" s="76"/>
      <c r="AC123" s="38"/>
      <c r="AD123" s="81"/>
      <c r="AE123" s="99"/>
      <c r="AF123" s="39"/>
      <c r="AG123" s="34"/>
    </row>
    <row r="124" spans="1:33" s="8" customFormat="1" ht="49" customHeight="1" x14ac:dyDescent="0.2">
      <c r="A124" s="10">
        <f t="shared" si="18"/>
        <v>116</v>
      </c>
      <c r="B124" s="30" t="s">
        <v>433</v>
      </c>
      <c r="C124" s="30" t="str">
        <f t="shared" ref="C124" si="23">CONCATENATE(A124,"-",B124)</f>
        <v>116-GT</v>
      </c>
      <c r="D124" s="35" t="s">
        <v>729</v>
      </c>
      <c r="E124" s="150">
        <v>45184</v>
      </c>
      <c r="F124" s="13" t="s">
        <v>730</v>
      </c>
      <c r="G124" s="51" t="s">
        <v>38</v>
      </c>
      <c r="H124" s="20">
        <v>6014537387</v>
      </c>
      <c r="I124" s="88" t="s">
        <v>731</v>
      </c>
      <c r="J124" s="52" t="s">
        <v>460</v>
      </c>
      <c r="K124" s="51">
        <v>111001012343</v>
      </c>
      <c r="L124" s="50" t="s">
        <v>732</v>
      </c>
      <c r="M124" s="13" t="s">
        <v>368</v>
      </c>
      <c r="N124" s="13"/>
      <c r="O124" s="13" t="s">
        <v>685</v>
      </c>
      <c r="P124" s="13" t="s">
        <v>368</v>
      </c>
      <c r="Q124" s="51" t="s">
        <v>182</v>
      </c>
      <c r="R124" s="40" t="s">
        <v>733</v>
      </c>
      <c r="S124" s="50" t="s">
        <v>734</v>
      </c>
      <c r="T124" s="13" t="s">
        <v>88</v>
      </c>
      <c r="U124" s="51" t="s">
        <v>89</v>
      </c>
      <c r="V124" s="52" t="s">
        <v>735</v>
      </c>
      <c r="W124" s="93" t="s">
        <v>736</v>
      </c>
      <c r="X124" s="37" t="s">
        <v>79</v>
      </c>
      <c r="Y124" s="21">
        <v>45197</v>
      </c>
      <c r="Z124" s="113" t="str">
        <f t="shared" ca="1" si="22"/>
        <v>OK</v>
      </c>
      <c r="AA124" s="10" t="s">
        <v>52</v>
      </c>
      <c r="AB124" s="76" t="s">
        <v>53</v>
      </c>
      <c r="AC124" s="38" t="s">
        <v>737</v>
      </c>
      <c r="AD124" s="81"/>
      <c r="AE124" s="99"/>
      <c r="AF124" s="39"/>
      <c r="AG124" s="34"/>
    </row>
    <row r="125" spans="1:33" s="8" customFormat="1" ht="49" customHeight="1" x14ac:dyDescent="0.2">
      <c r="A125" s="10">
        <f t="shared" si="18"/>
        <v>117</v>
      </c>
      <c r="B125" s="30" t="s">
        <v>71</v>
      </c>
      <c r="C125" s="30" t="str">
        <f t="shared" si="6"/>
        <v>117-SDQS</v>
      </c>
      <c r="D125" s="35">
        <v>3859962023</v>
      </c>
      <c r="E125" s="150">
        <v>45187</v>
      </c>
      <c r="F125" s="13" t="s">
        <v>738</v>
      </c>
      <c r="G125" s="51" t="s">
        <v>501</v>
      </c>
      <c r="H125" s="20">
        <v>3222175751</v>
      </c>
      <c r="I125" s="88" t="s">
        <v>739</v>
      </c>
      <c r="J125" s="52" t="s">
        <v>86</v>
      </c>
      <c r="K125" s="51" t="s">
        <v>86</v>
      </c>
      <c r="L125" s="50" t="s">
        <v>86</v>
      </c>
      <c r="M125" s="13" t="s">
        <v>72</v>
      </c>
      <c r="N125" s="13" t="s">
        <v>72</v>
      </c>
      <c r="O125" s="13" t="s">
        <v>72</v>
      </c>
      <c r="P125" s="13" t="s">
        <v>72</v>
      </c>
      <c r="Q125" s="13" t="s">
        <v>72</v>
      </c>
      <c r="R125" s="40" t="s">
        <v>570</v>
      </c>
      <c r="S125" s="50" t="s">
        <v>740</v>
      </c>
      <c r="T125" s="13" t="s">
        <v>47</v>
      </c>
      <c r="U125" s="51" t="s">
        <v>48</v>
      </c>
      <c r="V125" s="51" t="s">
        <v>741</v>
      </c>
      <c r="W125" s="37"/>
      <c r="X125" s="37"/>
      <c r="Y125" s="21"/>
      <c r="Z125" s="31"/>
      <c r="AA125" s="10"/>
      <c r="AB125" s="76"/>
      <c r="AC125" s="38"/>
      <c r="AD125" s="81"/>
      <c r="AE125" s="99"/>
      <c r="AF125" s="39"/>
      <c r="AG125" s="34"/>
    </row>
    <row r="126" spans="1:33" s="8" customFormat="1" ht="49" customHeight="1" x14ac:dyDescent="0.2">
      <c r="A126" s="10">
        <f t="shared" si="18"/>
        <v>118</v>
      </c>
      <c r="B126" s="30" t="s">
        <v>71</v>
      </c>
      <c r="C126" s="30" t="str">
        <f t="shared" si="6"/>
        <v>118-SDQS</v>
      </c>
      <c r="D126" s="35">
        <v>3897452023</v>
      </c>
      <c r="E126" s="150">
        <v>45187</v>
      </c>
      <c r="F126" s="13" t="s">
        <v>742</v>
      </c>
      <c r="G126" s="51" t="s">
        <v>84</v>
      </c>
      <c r="H126" s="20">
        <v>3209735288</v>
      </c>
      <c r="I126" s="88" t="s">
        <v>743</v>
      </c>
      <c r="J126" s="50" t="s">
        <v>56</v>
      </c>
      <c r="K126" s="50" t="s">
        <v>56</v>
      </c>
      <c r="L126" s="50" t="s">
        <v>56</v>
      </c>
      <c r="M126" s="51" t="s">
        <v>56</v>
      </c>
      <c r="N126" s="51"/>
      <c r="O126" s="51" t="s">
        <v>56</v>
      </c>
      <c r="P126" s="51" t="s">
        <v>56</v>
      </c>
      <c r="Q126" s="51" t="s">
        <v>56</v>
      </c>
      <c r="R126" s="40" t="s">
        <v>570</v>
      </c>
      <c r="S126" s="50" t="s">
        <v>744</v>
      </c>
      <c r="T126" s="13" t="s">
        <v>260</v>
      </c>
      <c r="U126" s="51" t="s">
        <v>644</v>
      </c>
      <c r="V126" s="52" t="s">
        <v>745</v>
      </c>
      <c r="W126" s="37"/>
      <c r="X126" s="37"/>
      <c r="Y126" s="21"/>
      <c r="Z126" s="31"/>
      <c r="AA126" s="10"/>
      <c r="AB126" s="76"/>
      <c r="AC126" s="38"/>
      <c r="AD126" s="81"/>
      <c r="AE126" s="99"/>
      <c r="AF126" s="39"/>
      <c r="AG126" s="34"/>
    </row>
    <row r="127" spans="1:33" s="8" customFormat="1" ht="49" customHeight="1" x14ac:dyDescent="0.2">
      <c r="A127" s="10">
        <f t="shared" si="18"/>
        <v>119</v>
      </c>
      <c r="B127" s="30" t="s">
        <v>71</v>
      </c>
      <c r="C127" s="30" t="str">
        <f t="shared" si="6"/>
        <v>119-SDQS</v>
      </c>
      <c r="D127" s="35">
        <v>3906152023</v>
      </c>
      <c r="E127" s="150">
        <v>45187</v>
      </c>
      <c r="F127" s="13" t="s">
        <v>72</v>
      </c>
      <c r="G127" s="13" t="s">
        <v>72</v>
      </c>
      <c r="H127" s="13" t="s">
        <v>72</v>
      </c>
      <c r="I127" s="13" t="s">
        <v>72</v>
      </c>
      <c r="J127" s="13" t="s">
        <v>72</v>
      </c>
      <c r="K127" s="13" t="s">
        <v>72</v>
      </c>
      <c r="L127" s="134" t="s">
        <v>72</v>
      </c>
      <c r="M127" s="13" t="s">
        <v>72</v>
      </c>
      <c r="N127" s="13" t="s">
        <v>72</v>
      </c>
      <c r="O127" s="13" t="s">
        <v>72</v>
      </c>
      <c r="P127" s="13" t="s">
        <v>72</v>
      </c>
      <c r="Q127" s="13" t="s">
        <v>72</v>
      </c>
      <c r="R127" s="40" t="s">
        <v>64</v>
      </c>
      <c r="S127" s="50" t="s">
        <v>746</v>
      </c>
      <c r="T127" s="13" t="s">
        <v>119</v>
      </c>
      <c r="U127" s="51" t="s">
        <v>76</v>
      </c>
      <c r="V127" s="51" t="s">
        <v>747</v>
      </c>
      <c r="W127" s="37"/>
      <c r="X127" s="37"/>
      <c r="Y127" s="21"/>
      <c r="Z127" s="31"/>
      <c r="AA127" s="10"/>
      <c r="AB127" s="76"/>
      <c r="AC127" s="38"/>
      <c r="AD127" s="81"/>
      <c r="AE127" s="99"/>
      <c r="AF127" s="39"/>
      <c r="AG127" s="34"/>
    </row>
    <row r="128" spans="1:33" s="8" customFormat="1" ht="49" customHeight="1" x14ac:dyDescent="0.2">
      <c r="A128" s="10">
        <f t="shared" si="18"/>
        <v>120</v>
      </c>
      <c r="B128" s="30" t="s">
        <v>71</v>
      </c>
      <c r="C128" s="30" t="str">
        <f t="shared" si="6"/>
        <v>120-SDQS</v>
      </c>
      <c r="D128" s="35">
        <v>3921142023</v>
      </c>
      <c r="E128" s="150">
        <v>45188</v>
      </c>
      <c r="F128" s="13" t="s">
        <v>748</v>
      </c>
      <c r="G128" s="51" t="s">
        <v>375</v>
      </c>
      <c r="H128" s="20">
        <v>3144558285</v>
      </c>
      <c r="I128" s="88" t="s">
        <v>749</v>
      </c>
      <c r="J128" s="52" t="s">
        <v>109</v>
      </c>
      <c r="K128" s="51">
        <v>311001075034</v>
      </c>
      <c r="L128" s="50" t="s">
        <v>750</v>
      </c>
      <c r="M128" s="51">
        <v>1</v>
      </c>
      <c r="N128" s="51"/>
      <c r="O128" s="51" t="s">
        <v>182</v>
      </c>
      <c r="P128" s="51">
        <v>1</v>
      </c>
      <c r="Q128" s="51" t="s">
        <v>182</v>
      </c>
      <c r="R128" s="52" t="s">
        <v>64</v>
      </c>
      <c r="S128" s="50" t="s">
        <v>751</v>
      </c>
      <c r="T128" s="13" t="s">
        <v>100</v>
      </c>
      <c r="U128" s="51" t="s">
        <v>101</v>
      </c>
      <c r="V128" s="51" t="s">
        <v>752</v>
      </c>
      <c r="W128" s="37"/>
      <c r="X128" s="37"/>
      <c r="Y128" s="21"/>
      <c r="Z128" s="31"/>
      <c r="AA128" s="10"/>
      <c r="AB128" s="76"/>
      <c r="AC128" s="38"/>
      <c r="AD128" s="81"/>
      <c r="AE128" s="99"/>
      <c r="AF128" s="39"/>
      <c r="AG128" s="34"/>
    </row>
    <row r="129" spans="1:33" s="8" customFormat="1" ht="49" customHeight="1" x14ac:dyDescent="0.2">
      <c r="A129" s="10">
        <f t="shared" si="18"/>
        <v>121</v>
      </c>
      <c r="B129" s="30" t="s">
        <v>71</v>
      </c>
      <c r="C129" s="30" t="str">
        <f t="shared" si="6"/>
        <v>121-SDQS</v>
      </c>
      <c r="D129" s="35">
        <v>3956542023</v>
      </c>
      <c r="E129" s="150">
        <v>45188</v>
      </c>
      <c r="F129" s="13" t="s">
        <v>411</v>
      </c>
      <c r="G129" s="51" t="s">
        <v>375</v>
      </c>
      <c r="H129" s="20" t="s">
        <v>72</v>
      </c>
      <c r="I129" s="88" t="s">
        <v>72</v>
      </c>
      <c r="J129" s="52" t="s">
        <v>281</v>
      </c>
      <c r="K129" s="51">
        <v>111001104272</v>
      </c>
      <c r="L129" s="139" t="s">
        <v>753</v>
      </c>
      <c r="M129" s="115">
        <v>1</v>
      </c>
      <c r="N129" s="115"/>
      <c r="O129" s="115" t="s">
        <v>182</v>
      </c>
      <c r="P129" s="115">
        <v>1</v>
      </c>
      <c r="Q129" s="115" t="s">
        <v>182</v>
      </c>
      <c r="R129" s="120" t="s">
        <v>754</v>
      </c>
      <c r="S129" s="141" t="s">
        <v>755</v>
      </c>
      <c r="T129" s="13" t="s">
        <v>119</v>
      </c>
      <c r="U129" s="51" t="s">
        <v>76</v>
      </c>
      <c r="V129" s="52" t="s">
        <v>208</v>
      </c>
      <c r="W129" s="37"/>
      <c r="X129" s="37"/>
      <c r="Y129" s="21"/>
      <c r="Z129" s="31"/>
      <c r="AA129" s="10"/>
      <c r="AB129" s="76"/>
      <c r="AC129" s="38"/>
      <c r="AD129" s="81"/>
      <c r="AE129" s="99"/>
      <c r="AF129" s="39"/>
      <c r="AG129" s="34"/>
    </row>
    <row r="130" spans="1:33" s="8" customFormat="1" ht="49" customHeight="1" x14ac:dyDescent="0.2">
      <c r="A130" s="10">
        <f t="shared" si="18"/>
        <v>122</v>
      </c>
      <c r="B130" s="30" t="s">
        <v>433</v>
      </c>
      <c r="C130" s="30" t="str">
        <f t="shared" si="6"/>
        <v>122-GT</v>
      </c>
      <c r="D130" s="35" t="s">
        <v>56</v>
      </c>
      <c r="E130" s="150">
        <v>45188</v>
      </c>
      <c r="F130" s="13" t="s">
        <v>434</v>
      </c>
      <c r="G130" s="51" t="s">
        <v>435</v>
      </c>
      <c r="H130" s="20" t="s">
        <v>72</v>
      </c>
      <c r="I130" s="88" t="s">
        <v>436</v>
      </c>
      <c r="J130" s="52" t="s">
        <v>418</v>
      </c>
      <c r="K130" s="51">
        <v>111265000025</v>
      </c>
      <c r="L130" s="139" t="s">
        <v>508</v>
      </c>
      <c r="M130" s="115" t="s">
        <v>756</v>
      </c>
      <c r="N130" s="115"/>
      <c r="O130" s="115" t="s">
        <v>182</v>
      </c>
      <c r="P130" s="115" t="s">
        <v>757</v>
      </c>
      <c r="Q130" s="115" t="s">
        <v>182</v>
      </c>
      <c r="R130" s="120" t="s">
        <v>64</v>
      </c>
      <c r="S130" s="141" t="s">
        <v>758</v>
      </c>
      <c r="T130" s="13" t="s">
        <v>119</v>
      </c>
      <c r="U130" s="51" t="s">
        <v>76</v>
      </c>
      <c r="V130" s="52" t="s">
        <v>759</v>
      </c>
      <c r="W130" s="37"/>
      <c r="X130" s="37"/>
      <c r="Y130" s="21"/>
      <c r="Z130" s="31"/>
      <c r="AA130" s="10"/>
      <c r="AB130" s="76"/>
      <c r="AC130" s="38"/>
      <c r="AD130" s="81"/>
      <c r="AE130" s="99"/>
      <c r="AF130" s="39"/>
      <c r="AG130" s="34"/>
    </row>
    <row r="131" spans="1:33" s="8" customFormat="1" ht="49" customHeight="1" x14ac:dyDescent="0.2">
      <c r="A131" s="10">
        <f t="shared" si="18"/>
        <v>123</v>
      </c>
      <c r="B131" s="30" t="s">
        <v>433</v>
      </c>
      <c r="C131" s="30" t="str">
        <f t="shared" ref="C131:C132" si="24">CONCATENATE(A131,"-",B131)</f>
        <v>123-GT</v>
      </c>
      <c r="D131" s="35" t="s">
        <v>56</v>
      </c>
      <c r="E131" s="150">
        <v>45188</v>
      </c>
      <c r="F131" s="13" t="s">
        <v>760</v>
      </c>
      <c r="G131" s="51" t="s">
        <v>435</v>
      </c>
      <c r="H131" s="20" t="s">
        <v>72</v>
      </c>
      <c r="I131" s="88" t="s">
        <v>761</v>
      </c>
      <c r="J131" s="52" t="s">
        <v>460</v>
      </c>
      <c r="K131" s="51">
        <v>111001000124</v>
      </c>
      <c r="L131" s="139" t="s">
        <v>762</v>
      </c>
      <c r="M131" s="115">
        <v>1</v>
      </c>
      <c r="N131" s="115"/>
      <c r="O131" s="115" t="s">
        <v>63</v>
      </c>
      <c r="P131" s="115">
        <v>1</v>
      </c>
      <c r="Q131" s="115" t="s">
        <v>97</v>
      </c>
      <c r="R131" s="120" t="s">
        <v>763</v>
      </c>
      <c r="S131" s="141" t="s">
        <v>764</v>
      </c>
      <c r="T131" s="13" t="s">
        <v>260</v>
      </c>
      <c r="U131" s="51" t="s">
        <v>644</v>
      </c>
      <c r="V131" s="52" t="s">
        <v>765</v>
      </c>
      <c r="W131" s="37"/>
      <c r="X131" s="37"/>
      <c r="Y131" s="21"/>
      <c r="Z131" s="31"/>
      <c r="AA131" s="10"/>
      <c r="AB131" s="76"/>
      <c r="AC131" s="38"/>
      <c r="AD131" s="81"/>
      <c r="AE131" s="99"/>
      <c r="AF131" s="39"/>
      <c r="AG131" s="34"/>
    </row>
    <row r="132" spans="1:33" s="8" customFormat="1" ht="49" customHeight="1" x14ac:dyDescent="0.2">
      <c r="A132" s="10">
        <f t="shared" si="18"/>
        <v>124</v>
      </c>
      <c r="B132" s="30" t="s">
        <v>35</v>
      </c>
      <c r="C132" s="30" t="str">
        <f t="shared" si="24"/>
        <v>124-SIGA</v>
      </c>
      <c r="D132" s="35" t="s">
        <v>766</v>
      </c>
      <c r="E132" s="150">
        <v>45188</v>
      </c>
      <c r="F132" s="40" t="s">
        <v>767</v>
      </c>
      <c r="G132" s="51" t="s">
        <v>375</v>
      </c>
      <c r="H132" s="20">
        <v>3223820469</v>
      </c>
      <c r="I132" s="88" t="s">
        <v>768</v>
      </c>
      <c r="J132" s="52" t="s">
        <v>109</v>
      </c>
      <c r="K132" s="51">
        <v>111001036781</v>
      </c>
      <c r="L132" s="139" t="s">
        <v>640</v>
      </c>
      <c r="M132" s="115">
        <v>1</v>
      </c>
      <c r="N132" s="115"/>
      <c r="O132" s="115" t="s">
        <v>97</v>
      </c>
      <c r="P132" s="115">
        <v>1</v>
      </c>
      <c r="Q132" s="115" t="s">
        <v>97</v>
      </c>
      <c r="R132" s="120" t="s">
        <v>64</v>
      </c>
      <c r="S132" s="141" t="s">
        <v>769</v>
      </c>
      <c r="T132" s="13" t="s">
        <v>100</v>
      </c>
      <c r="U132" s="51" t="s">
        <v>101</v>
      </c>
      <c r="V132" s="52" t="s">
        <v>208</v>
      </c>
      <c r="W132" s="145" t="s">
        <v>770</v>
      </c>
      <c r="X132" s="37"/>
      <c r="Y132" s="21"/>
      <c r="Z132" s="31"/>
      <c r="AA132" s="10"/>
      <c r="AB132" s="76"/>
      <c r="AC132" s="38"/>
      <c r="AD132" s="81"/>
      <c r="AE132" s="99"/>
      <c r="AF132" s="39"/>
      <c r="AG132" s="34"/>
    </row>
    <row r="133" spans="1:33" s="8" customFormat="1" ht="49" customHeight="1" x14ac:dyDescent="0.2">
      <c r="A133" s="10">
        <f t="shared" si="18"/>
        <v>125</v>
      </c>
      <c r="B133" s="30" t="s">
        <v>433</v>
      </c>
      <c r="C133" s="30" t="str">
        <f t="shared" ref="C133" si="25">CONCATENATE(A133,"-",B133)</f>
        <v>125-GT</v>
      </c>
      <c r="D133" s="35" t="s">
        <v>56</v>
      </c>
      <c r="E133" s="150">
        <v>45189</v>
      </c>
      <c r="F133" s="13" t="s">
        <v>434</v>
      </c>
      <c r="G133" s="51" t="s">
        <v>435</v>
      </c>
      <c r="H133" s="20" t="s">
        <v>72</v>
      </c>
      <c r="I133" s="88" t="s">
        <v>436</v>
      </c>
      <c r="J133" s="52" t="s">
        <v>771</v>
      </c>
      <c r="K133" s="51"/>
      <c r="L133" s="139" t="s">
        <v>772</v>
      </c>
      <c r="M133" s="115">
        <v>1</v>
      </c>
      <c r="N133" s="115"/>
      <c r="O133" s="115" t="s">
        <v>97</v>
      </c>
      <c r="P133" s="115">
        <v>1</v>
      </c>
      <c r="Q133" s="115" t="s">
        <v>97</v>
      </c>
      <c r="R133" s="120" t="s">
        <v>64</v>
      </c>
      <c r="S133" s="141" t="s">
        <v>773</v>
      </c>
      <c r="T133" s="13" t="s">
        <v>88</v>
      </c>
      <c r="U133" s="51" t="s">
        <v>89</v>
      </c>
      <c r="V133" s="52" t="s">
        <v>774</v>
      </c>
      <c r="W133" s="37"/>
      <c r="X133" s="37"/>
      <c r="Y133" s="21"/>
      <c r="Z133" s="31"/>
      <c r="AA133" s="10"/>
      <c r="AB133" s="76"/>
      <c r="AC133" s="38"/>
      <c r="AD133" s="81"/>
      <c r="AE133" s="99"/>
      <c r="AF133" s="39"/>
      <c r="AG133" s="34"/>
    </row>
    <row r="134" spans="1:33" s="8" customFormat="1" ht="49" customHeight="1" x14ac:dyDescent="0.2">
      <c r="A134" s="10">
        <f t="shared" si="18"/>
        <v>126</v>
      </c>
      <c r="B134" s="30" t="s">
        <v>433</v>
      </c>
      <c r="C134" s="30" t="str">
        <f t="shared" ref="C134:C135" si="26">CONCATENATE(A134,"-",B134)</f>
        <v>126-GT</v>
      </c>
      <c r="D134" s="35" t="s">
        <v>56</v>
      </c>
      <c r="E134" s="150">
        <v>45189</v>
      </c>
      <c r="F134" s="13" t="s">
        <v>446</v>
      </c>
      <c r="G134" s="51" t="s">
        <v>435</v>
      </c>
      <c r="H134" s="20" t="s">
        <v>72</v>
      </c>
      <c r="I134" s="88" t="s">
        <v>447</v>
      </c>
      <c r="J134" s="52" t="s">
        <v>775</v>
      </c>
      <c r="K134" s="51">
        <v>211850001473</v>
      </c>
      <c r="L134" s="139" t="s">
        <v>776</v>
      </c>
      <c r="M134" s="115">
        <v>1</v>
      </c>
      <c r="N134" s="115"/>
      <c r="O134" s="115" t="s">
        <v>43</v>
      </c>
      <c r="P134" s="115">
        <v>1</v>
      </c>
      <c r="Q134" s="115" t="s">
        <v>97</v>
      </c>
      <c r="R134" s="120" t="s">
        <v>112</v>
      </c>
      <c r="S134" s="141" t="s">
        <v>777</v>
      </c>
      <c r="T134" s="13" t="s">
        <v>47</v>
      </c>
      <c r="U134" s="51" t="s">
        <v>48</v>
      </c>
      <c r="V134" s="52" t="s">
        <v>778</v>
      </c>
      <c r="W134" s="37"/>
      <c r="X134" s="37"/>
      <c r="Y134" s="21"/>
      <c r="Z134" s="31"/>
      <c r="AA134" s="10"/>
      <c r="AB134" s="76"/>
      <c r="AC134" s="38"/>
      <c r="AD134" s="81"/>
      <c r="AE134" s="99"/>
      <c r="AF134" s="39"/>
      <c r="AG134" s="34"/>
    </row>
    <row r="135" spans="1:33" s="8" customFormat="1" ht="49" customHeight="1" x14ac:dyDescent="0.2">
      <c r="A135" s="10">
        <f t="shared" si="18"/>
        <v>127</v>
      </c>
      <c r="B135" s="30" t="s">
        <v>35</v>
      </c>
      <c r="C135" s="30" t="str">
        <f t="shared" si="26"/>
        <v>127-SIGA</v>
      </c>
      <c r="D135" s="35" t="s">
        <v>779</v>
      </c>
      <c r="E135" s="150">
        <v>45189</v>
      </c>
      <c r="F135" s="13" t="s">
        <v>780</v>
      </c>
      <c r="G135" s="51" t="s">
        <v>72</v>
      </c>
      <c r="H135" s="20">
        <v>3118560000</v>
      </c>
      <c r="I135" s="88" t="s">
        <v>781</v>
      </c>
      <c r="J135" s="52" t="s">
        <v>418</v>
      </c>
      <c r="K135" s="51">
        <v>111001000272</v>
      </c>
      <c r="L135" s="139" t="s">
        <v>782</v>
      </c>
      <c r="M135" s="115" t="s">
        <v>368</v>
      </c>
      <c r="N135" s="115"/>
      <c r="O135" s="115" t="s">
        <v>182</v>
      </c>
      <c r="P135" s="115" t="s">
        <v>368</v>
      </c>
      <c r="Q135" s="115" t="s">
        <v>182</v>
      </c>
      <c r="R135" s="120" t="s">
        <v>64</v>
      </c>
      <c r="S135" s="141" t="s">
        <v>783</v>
      </c>
      <c r="T135" s="13" t="s">
        <v>88</v>
      </c>
      <c r="U135" s="51" t="s">
        <v>89</v>
      </c>
      <c r="V135" s="52" t="s">
        <v>172</v>
      </c>
      <c r="W135" s="37"/>
      <c r="X135" s="37"/>
      <c r="Y135" s="21"/>
      <c r="Z135" s="31"/>
      <c r="AA135" s="10"/>
      <c r="AB135" s="76"/>
      <c r="AC135" s="38"/>
      <c r="AD135" s="81"/>
      <c r="AE135" s="99"/>
      <c r="AF135" s="39"/>
      <c r="AG135" s="34"/>
    </row>
    <row r="136" spans="1:33" s="8" customFormat="1" ht="49" customHeight="1" x14ac:dyDescent="0.2">
      <c r="A136" s="10">
        <f t="shared" si="18"/>
        <v>128</v>
      </c>
      <c r="B136" s="30" t="s">
        <v>35</v>
      </c>
      <c r="C136" s="30" t="str">
        <f t="shared" ref="C136:C140" si="27">CONCATENATE(A136,"-",B136)</f>
        <v>128-SIGA</v>
      </c>
      <c r="D136" s="35" t="s">
        <v>784</v>
      </c>
      <c r="E136" s="150">
        <v>45189</v>
      </c>
      <c r="F136" s="13" t="s">
        <v>785</v>
      </c>
      <c r="G136" s="51" t="s">
        <v>552</v>
      </c>
      <c r="H136" s="20" t="s">
        <v>72</v>
      </c>
      <c r="I136" s="88" t="s">
        <v>786</v>
      </c>
      <c r="J136" s="52" t="s">
        <v>72</v>
      </c>
      <c r="K136" s="52" t="s">
        <v>72</v>
      </c>
      <c r="L136" s="52" t="s">
        <v>72</v>
      </c>
      <c r="M136" s="52" t="s">
        <v>72</v>
      </c>
      <c r="N136" s="52" t="s">
        <v>72</v>
      </c>
      <c r="O136" s="52" t="s">
        <v>72</v>
      </c>
      <c r="P136" s="52" t="s">
        <v>72</v>
      </c>
      <c r="Q136" s="52" t="s">
        <v>72</v>
      </c>
      <c r="R136" s="120" t="s">
        <v>594</v>
      </c>
      <c r="S136" s="141" t="s">
        <v>787</v>
      </c>
      <c r="T136" s="13"/>
      <c r="U136" s="51"/>
      <c r="V136" s="52"/>
      <c r="W136" s="93" t="s">
        <v>788</v>
      </c>
      <c r="X136" s="37"/>
      <c r="Y136" s="21"/>
      <c r="Z136" s="148"/>
      <c r="AA136" s="10"/>
      <c r="AB136" s="76"/>
      <c r="AC136" s="38"/>
      <c r="AD136" s="81"/>
      <c r="AE136" s="99"/>
      <c r="AF136" s="39"/>
      <c r="AG136" s="34"/>
    </row>
    <row r="137" spans="1:33" s="8" customFormat="1" ht="49" customHeight="1" x14ac:dyDescent="0.2">
      <c r="A137" s="10">
        <f t="shared" si="18"/>
        <v>129</v>
      </c>
      <c r="B137" s="30" t="s">
        <v>264</v>
      </c>
      <c r="C137" s="30" t="str">
        <f>CONCATENATE(A137,"-",B137)</f>
        <v>129-NT</v>
      </c>
      <c r="D137" s="35" t="s">
        <v>60</v>
      </c>
      <c r="E137" s="150" t="s">
        <v>789</v>
      </c>
      <c r="F137" s="13" t="s">
        <v>790</v>
      </c>
      <c r="G137" s="51" t="s">
        <v>38</v>
      </c>
      <c r="H137" s="20" t="s">
        <v>791</v>
      </c>
      <c r="I137" s="88" t="s">
        <v>792</v>
      </c>
      <c r="J137" s="52" t="s">
        <v>166</v>
      </c>
      <c r="K137" s="51">
        <v>11100107527201</v>
      </c>
      <c r="L137" s="139" t="s">
        <v>793</v>
      </c>
      <c r="M137" s="115">
        <v>1</v>
      </c>
      <c r="N137" s="115"/>
      <c r="O137" s="115" t="s">
        <v>63</v>
      </c>
      <c r="P137" s="115">
        <v>1</v>
      </c>
      <c r="Q137" s="115" t="s">
        <v>63</v>
      </c>
      <c r="R137" s="120" t="s">
        <v>64</v>
      </c>
      <c r="S137" s="141" t="s">
        <v>794</v>
      </c>
      <c r="T137" s="13" t="s">
        <v>66</v>
      </c>
      <c r="U137" s="51" t="s">
        <v>67</v>
      </c>
      <c r="V137" s="52" t="s">
        <v>400</v>
      </c>
      <c r="W137" s="93" t="s">
        <v>795</v>
      </c>
      <c r="X137" s="37" t="s">
        <v>796</v>
      </c>
      <c r="Y137" s="21"/>
      <c r="Z137" s="148"/>
      <c r="AA137" s="10"/>
      <c r="AB137" s="76"/>
      <c r="AC137" s="38"/>
      <c r="AD137" s="81"/>
      <c r="AE137" s="99"/>
      <c r="AF137" s="39"/>
      <c r="AG137" s="34"/>
    </row>
    <row r="138" spans="1:33" s="8" customFormat="1" ht="49" customHeight="1" x14ac:dyDescent="0.2">
      <c r="A138" s="10">
        <f t="shared" si="18"/>
        <v>130</v>
      </c>
      <c r="B138" s="30" t="s">
        <v>264</v>
      </c>
      <c r="C138" s="30" t="str">
        <f>CONCATENATE(A138,"-",B138)</f>
        <v>130-NT</v>
      </c>
      <c r="D138" s="35" t="s">
        <v>60</v>
      </c>
      <c r="E138" s="150" t="s">
        <v>797</v>
      </c>
      <c r="F138" s="13" t="s">
        <v>798</v>
      </c>
      <c r="G138" s="51" t="s">
        <v>799</v>
      </c>
      <c r="H138" s="20" t="s">
        <v>72</v>
      </c>
      <c r="I138" s="20" t="s">
        <v>72</v>
      </c>
      <c r="J138" s="52" t="s">
        <v>800</v>
      </c>
      <c r="K138" s="51">
        <v>11100101805801</v>
      </c>
      <c r="L138" s="139" t="s">
        <v>801</v>
      </c>
      <c r="M138" s="115">
        <v>1</v>
      </c>
      <c r="N138" s="115"/>
      <c r="O138" s="115" t="s">
        <v>97</v>
      </c>
      <c r="P138" s="115">
        <v>1</v>
      </c>
      <c r="Q138" s="115" t="s">
        <v>97</v>
      </c>
      <c r="R138" s="120" t="s">
        <v>64</v>
      </c>
      <c r="S138" s="141" t="s">
        <v>802</v>
      </c>
      <c r="T138" s="13" t="s">
        <v>66</v>
      </c>
      <c r="U138" s="51" t="s">
        <v>67</v>
      </c>
      <c r="V138" s="52" t="s">
        <v>400</v>
      </c>
      <c r="W138" s="93" t="s">
        <v>795</v>
      </c>
      <c r="X138" s="37" t="s">
        <v>796</v>
      </c>
      <c r="Y138" s="21"/>
      <c r="Z138" s="148"/>
      <c r="AA138" s="10"/>
      <c r="AB138" s="76"/>
      <c r="AC138" s="38"/>
      <c r="AD138" s="81"/>
      <c r="AE138" s="99"/>
      <c r="AF138" s="39"/>
      <c r="AG138" s="34"/>
    </row>
    <row r="139" spans="1:33" s="8" customFormat="1" ht="49" customHeight="1" x14ac:dyDescent="0.2">
      <c r="A139" s="10">
        <f t="shared" si="18"/>
        <v>131</v>
      </c>
      <c r="B139" s="30" t="s">
        <v>35</v>
      </c>
      <c r="C139" s="30" t="str">
        <f t="shared" ref="C139" si="28">CONCATENATE(A139,"-",B139)</f>
        <v>131-SIGA</v>
      </c>
      <c r="D139" s="35" t="s">
        <v>803</v>
      </c>
      <c r="E139" s="150">
        <v>45195</v>
      </c>
      <c r="F139" s="13" t="s">
        <v>804</v>
      </c>
      <c r="G139" s="51" t="s">
        <v>38</v>
      </c>
      <c r="H139" s="20">
        <v>3057886049</v>
      </c>
      <c r="I139" s="88" t="s">
        <v>805</v>
      </c>
      <c r="J139" s="52" t="s">
        <v>460</v>
      </c>
      <c r="K139" s="51">
        <v>111001013170</v>
      </c>
      <c r="L139" s="139" t="s">
        <v>806</v>
      </c>
      <c r="M139" s="115" t="s">
        <v>368</v>
      </c>
      <c r="N139" s="115"/>
      <c r="O139" s="115" t="s">
        <v>807</v>
      </c>
      <c r="P139" s="115" t="s">
        <v>183</v>
      </c>
      <c r="Q139" s="115" t="s">
        <v>182</v>
      </c>
      <c r="R139" s="120" t="s">
        <v>64</v>
      </c>
      <c r="S139" s="141" t="s">
        <v>808</v>
      </c>
      <c r="T139" s="13" t="s">
        <v>613</v>
      </c>
      <c r="U139" s="51" t="s">
        <v>511</v>
      </c>
      <c r="V139" s="52" t="s">
        <v>809</v>
      </c>
      <c r="W139" s="93"/>
      <c r="X139" s="37"/>
      <c r="Y139" s="21"/>
      <c r="Z139" s="148"/>
      <c r="AA139" s="10"/>
      <c r="AB139" s="76"/>
      <c r="AC139" s="38"/>
      <c r="AD139" s="81"/>
      <c r="AE139" s="99"/>
      <c r="AF139" s="39"/>
      <c r="AG139" s="34"/>
    </row>
    <row r="140" spans="1:33" s="8" customFormat="1" ht="49" customHeight="1" x14ac:dyDescent="0.2">
      <c r="A140" s="10">
        <f t="shared" si="18"/>
        <v>132</v>
      </c>
      <c r="B140" s="30" t="s">
        <v>71</v>
      </c>
      <c r="C140" s="30" t="str">
        <f t="shared" si="27"/>
        <v>132-SDQS</v>
      </c>
      <c r="D140" s="35">
        <v>4268312023</v>
      </c>
      <c r="E140" s="150">
        <v>45196</v>
      </c>
      <c r="F140" s="13" t="s">
        <v>699</v>
      </c>
      <c r="G140" s="51" t="s">
        <v>375</v>
      </c>
      <c r="H140" s="20">
        <v>3123779627</v>
      </c>
      <c r="I140" s="88" t="s">
        <v>700</v>
      </c>
      <c r="J140" s="52" t="s">
        <v>73</v>
      </c>
      <c r="K140" s="51">
        <v>111001107794</v>
      </c>
      <c r="L140" s="139" t="s">
        <v>610</v>
      </c>
      <c r="M140" s="115">
        <v>1</v>
      </c>
      <c r="N140" s="115"/>
      <c r="O140" s="115" t="s">
        <v>168</v>
      </c>
      <c r="P140" s="115">
        <v>1</v>
      </c>
      <c r="Q140" s="115" t="s">
        <v>182</v>
      </c>
      <c r="R140" s="120" t="s">
        <v>611</v>
      </c>
      <c r="S140" s="141" t="s">
        <v>701</v>
      </c>
      <c r="T140" s="13" t="s">
        <v>100</v>
      </c>
      <c r="U140" s="51" t="s">
        <v>101</v>
      </c>
      <c r="V140" s="52" t="s">
        <v>208</v>
      </c>
      <c r="W140" s="93" t="s">
        <v>810</v>
      </c>
      <c r="X140" s="37" t="s">
        <v>79</v>
      </c>
      <c r="Y140" s="21">
        <v>45180</v>
      </c>
      <c r="Z140" s="148">
        <f t="shared" ref="Z140" ca="1" si="29">IF(AA140="Finalizado","OK",IF(Y140="","Pendiente",IF(AA140="Abierta","En seguimiento",IFERROR(Y140-TODAY(),"Validar"))))</f>
        <v>-749</v>
      </c>
      <c r="AA140" s="10" t="s">
        <v>450</v>
      </c>
      <c r="AB140" s="76" t="s">
        <v>703</v>
      </c>
      <c r="AC140" s="38" t="s">
        <v>704</v>
      </c>
      <c r="AD140" s="81"/>
      <c r="AE140" s="99"/>
      <c r="AF140" s="39"/>
      <c r="AG140" s="34"/>
    </row>
    <row r="141" spans="1:33" s="8" customFormat="1" ht="49" customHeight="1" x14ac:dyDescent="0.2">
      <c r="A141" s="10">
        <f t="shared" si="18"/>
        <v>133</v>
      </c>
      <c r="B141" s="30" t="s">
        <v>264</v>
      </c>
      <c r="C141" s="30" t="str">
        <f>CONCATENATE(A141,"-",B141)</f>
        <v>133-NT</v>
      </c>
      <c r="D141" s="35" t="s">
        <v>60</v>
      </c>
      <c r="E141" s="150">
        <v>45196</v>
      </c>
      <c r="F141" s="13" t="s">
        <v>811</v>
      </c>
      <c r="G141" s="51" t="s">
        <v>59</v>
      </c>
      <c r="H141" s="20" t="s">
        <v>72</v>
      </c>
      <c r="I141" s="88" t="s">
        <v>812</v>
      </c>
      <c r="J141" s="52" t="s">
        <v>460</v>
      </c>
      <c r="K141" s="51">
        <v>11100108664901</v>
      </c>
      <c r="L141" s="139" t="s">
        <v>813</v>
      </c>
      <c r="M141" s="115">
        <v>1</v>
      </c>
      <c r="N141" s="115" t="s">
        <v>63</v>
      </c>
      <c r="O141" s="115" t="s">
        <v>63</v>
      </c>
      <c r="P141" s="115">
        <v>1</v>
      </c>
      <c r="Q141" s="115" t="s">
        <v>63</v>
      </c>
      <c r="R141" s="120" t="s">
        <v>64</v>
      </c>
      <c r="S141" s="141" t="s">
        <v>814</v>
      </c>
      <c r="T141" s="13" t="s">
        <v>119</v>
      </c>
      <c r="U141" s="51" t="s">
        <v>76</v>
      </c>
      <c r="V141" s="52" t="s">
        <v>668</v>
      </c>
      <c r="W141" s="93" t="s">
        <v>815</v>
      </c>
      <c r="X141" s="37" t="s">
        <v>70</v>
      </c>
      <c r="Y141" s="21"/>
      <c r="Z141" s="148"/>
      <c r="AA141" s="10"/>
      <c r="AB141" s="76"/>
      <c r="AC141" s="38"/>
      <c r="AD141" s="81"/>
      <c r="AE141" s="99"/>
      <c r="AF141" s="39"/>
      <c r="AG141" s="34"/>
    </row>
    <row r="142" spans="1:33" s="8" customFormat="1" ht="49" customHeight="1" x14ac:dyDescent="0.2">
      <c r="A142" s="10">
        <f t="shared" si="18"/>
        <v>134</v>
      </c>
      <c r="B142" s="30" t="s">
        <v>264</v>
      </c>
      <c r="C142" s="30" t="str">
        <f>CONCATENATE(A142,"-",B142)</f>
        <v>134-NT</v>
      </c>
      <c r="D142" s="35" t="s">
        <v>60</v>
      </c>
      <c r="E142" s="150" t="s">
        <v>816</v>
      </c>
      <c r="F142" s="13" t="s">
        <v>817</v>
      </c>
      <c r="G142" s="51" t="s">
        <v>375</v>
      </c>
      <c r="H142" s="20">
        <v>3118328111</v>
      </c>
      <c r="I142" s="88" t="s">
        <v>818</v>
      </c>
      <c r="J142" s="52" t="s">
        <v>166</v>
      </c>
      <c r="K142" s="51" t="s">
        <v>819</v>
      </c>
      <c r="L142" s="139" t="s">
        <v>820</v>
      </c>
      <c r="M142" s="115">
        <v>1</v>
      </c>
      <c r="N142" s="115" t="s">
        <v>63</v>
      </c>
      <c r="O142" s="115" t="s">
        <v>63</v>
      </c>
      <c r="P142" s="115">
        <v>1</v>
      </c>
      <c r="Q142" s="115" t="s">
        <v>63</v>
      </c>
      <c r="R142" s="120" t="s">
        <v>64</v>
      </c>
      <c r="S142" s="141" t="s">
        <v>821</v>
      </c>
      <c r="T142" s="13" t="s">
        <v>88</v>
      </c>
      <c r="U142" s="51" t="s">
        <v>89</v>
      </c>
      <c r="V142" s="52" t="s">
        <v>172</v>
      </c>
      <c r="W142" s="93" t="s">
        <v>822</v>
      </c>
      <c r="X142" s="37" t="s">
        <v>823</v>
      </c>
      <c r="Y142" s="21"/>
      <c r="Z142" s="148"/>
      <c r="AA142" s="10"/>
      <c r="AB142" s="76"/>
      <c r="AC142" s="38"/>
      <c r="AD142" s="81"/>
      <c r="AE142" s="99"/>
      <c r="AF142" s="39"/>
      <c r="AG142" s="34"/>
    </row>
    <row r="143" spans="1:33" s="8" customFormat="1" ht="49" customHeight="1" x14ac:dyDescent="0.2">
      <c r="A143" s="10">
        <f t="shared" si="18"/>
        <v>135</v>
      </c>
      <c r="B143" s="30" t="s">
        <v>264</v>
      </c>
      <c r="C143" s="30" t="str">
        <f t="shared" si="6"/>
        <v>135-NT</v>
      </c>
      <c r="D143" s="35" t="s">
        <v>824</v>
      </c>
      <c r="E143" s="150">
        <v>45201</v>
      </c>
      <c r="F143" s="13" t="s">
        <v>434</v>
      </c>
      <c r="G143" s="51" t="s">
        <v>435</v>
      </c>
      <c r="H143" s="20" t="s">
        <v>72</v>
      </c>
      <c r="I143" s="88" t="s">
        <v>436</v>
      </c>
      <c r="J143" s="52" t="s">
        <v>418</v>
      </c>
      <c r="K143" s="51">
        <v>111001011771</v>
      </c>
      <c r="L143" s="139" t="s">
        <v>825</v>
      </c>
      <c r="M143" s="115" t="s">
        <v>368</v>
      </c>
      <c r="N143" s="115"/>
      <c r="O143" s="115" t="s">
        <v>43</v>
      </c>
      <c r="P143" s="115" t="s">
        <v>368</v>
      </c>
      <c r="Q143" s="115" t="s">
        <v>97</v>
      </c>
      <c r="R143" s="120" t="s">
        <v>98</v>
      </c>
      <c r="S143" s="141" t="s">
        <v>826</v>
      </c>
      <c r="T143" s="13" t="s">
        <v>100</v>
      </c>
      <c r="U143" s="51" t="s">
        <v>101</v>
      </c>
      <c r="V143" s="52" t="s">
        <v>208</v>
      </c>
      <c r="W143" s="37"/>
      <c r="X143" s="37"/>
      <c r="Y143" s="21"/>
      <c r="Z143" s="148"/>
      <c r="AA143" s="10"/>
      <c r="AB143" s="76"/>
      <c r="AC143" s="38"/>
      <c r="AD143" s="81"/>
      <c r="AE143" s="99"/>
      <c r="AF143" s="39"/>
      <c r="AG143" s="34"/>
    </row>
    <row r="144" spans="1:33" s="8" customFormat="1" ht="49" customHeight="1" x14ac:dyDescent="0.2">
      <c r="A144" s="10">
        <f t="shared" si="18"/>
        <v>136</v>
      </c>
      <c r="B144" s="30"/>
      <c r="C144" s="30"/>
      <c r="D144" s="35"/>
      <c r="E144" s="150"/>
      <c r="F144" s="13"/>
      <c r="G144" s="51"/>
      <c r="H144" s="20"/>
      <c r="I144" s="88"/>
      <c r="J144" s="52"/>
      <c r="K144" s="51"/>
      <c r="L144" s="139"/>
      <c r="M144" s="115"/>
      <c r="N144" s="115"/>
      <c r="O144" s="115"/>
      <c r="P144" s="115"/>
      <c r="Q144" s="115"/>
      <c r="R144" s="120"/>
      <c r="S144" s="141"/>
      <c r="T144" s="13"/>
      <c r="U144" s="51"/>
      <c r="V144" s="52"/>
      <c r="W144" s="37"/>
      <c r="X144" s="37"/>
      <c r="Y144" s="21"/>
      <c r="Z144" s="148"/>
      <c r="AA144" s="10"/>
      <c r="AB144" s="76"/>
      <c r="AC144" s="38"/>
      <c r="AD144" s="81"/>
      <c r="AE144" s="99"/>
      <c r="AF144" s="39"/>
      <c r="AG144" s="34"/>
    </row>
    <row r="145" spans="1:33" s="8" customFormat="1" ht="49" customHeight="1" x14ac:dyDescent="0.2">
      <c r="A145" s="10">
        <f t="shared" si="18"/>
        <v>137</v>
      </c>
      <c r="B145" s="30"/>
      <c r="C145" s="30"/>
      <c r="D145" s="35"/>
      <c r="E145" s="150"/>
      <c r="F145" s="13"/>
      <c r="G145" s="51"/>
      <c r="H145" s="20"/>
      <c r="I145" s="88"/>
      <c r="J145" s="52"/>
      <c r="K145" s="51"/>
      <c r="L145" s="139"/>
      <c r="M145" s="115"/>
      <c r="N145" s="115"/>
      <c r="O145" s="115"/>
      <c r="P145" s="115"/>
      <c r="Q145" s="115"/>
      <c r="R145" s="120"/>
      <c r="S145" s="141"/>
      <c r="T145" s="13"/>
      <c r="U145" s="51"/>
      <c r="V145" s="52"/>
      <c r="W145" s="37"/>
      <c r="X145" s="37"/>
      <c r="Y145" s="21"/>
      <c r="Z145" s="148"/>
      <c r="AA145" s="10"/>
      <c r="AB145" s="76"/>
      <c r="AC145" s="38"/>
      <c r="AD145" s="81"/>
      <c r="AE145" s="99"/>
      <c r="AF145" s="39"/>
      <c r="AG145" s="34"/>
    </row>
    <row r="146" spans="1:33" s="8" customFormat="1" ht="49" customHeight="1" x14ac:dyDescent="0.2">
      <c r="A146" s="10">
        <f t="shared" si="18"/>
        <v>138</v>
      </c>
      <c r="B146" s="30"/>
      <c r="C146" s="30"/>
      <c r="D146" s="35"/>
      <c r="E146" s="150"/>
      <c r="F146" s="13"/>
      <c r="G146" s="51"/>
      <c r="H146" s="20"/>
      <c r="I146" s="88"/>
      <c r="J146" s="52"/>
      <c r="K146" s="51"/>
      <c r="L146" s="139"/>
      <c r="M146" s="115"/>
      <c r="N146" s="115"/>
      <c r="O146" s="115"/>
      <c r="P146" s="115"/>
      <c r="Q146" s="115"/>
      <c r="R146" s="120"/>
      <c r="S146" s="141"/>
      <c r="T146" s="13"/>
      <c r="U146" s="51"/>
      <c r="V146" s="52"/>
      <c r="W146" s="37"/>
      <c r="X146" s="37"/>
      <c r="Y146" s="21"/>
      <c r="Z146" s="148"/>
      <c r="AA146" s="10"/>
      <c r="AB146" s="76"/>
      <c r="AC146" s="38"/>
      <c r="AD146" s="81"/>
      <c r="AE146" s="99"/>
      <c r="AF146" s="39"/>
      <c r="AG146" s="34"/>
    </row>
    <row r="147" spans="1:33" s="8" customFormat="1" ht="49" customHeight="1" x14ac:dyDescent="0.2">
      <c r="A147" s="10">
        <f t="shared" si="18"/>
        <v>139</v>
      </c>
      <c r="B147" s="30"/>
      <c r="C147" s="30"/>
      <c r="D147" s="35"/>
      <c r="E147" s="150"/>
      <c r="F147" s="13"/>
      <c r="G147" s="51"/>
      <c r="H147" s="20"/>
      <c r="I147" s="88"/>
      <c r="J147" s="52"/>
      <c r="K147" s="51"/>
      <c r="L147" s="139"/>
      <c r="M147" s="115"/>
      <c r="N147" s="115"/>
      <c r="O147" s="115"/>
      <c r="P147" s="115"/>
      <c r="Q147" s="115"/>
      <c r="R147" s="120"/>
      <c r="S147" s="141"/>
      <c r="T147" s="13"/>
      <c r="U147" s="51"/>
      <c r="V147" s="52"/>
      <c r="W147" s="37"/>
      <c r="X147" s="37"/>
      <c r="Y147" s="21"/>
      <c r="Z147" s="148"/>
      <c r="AA147" s="10"/>
      <c r="AB147" s="76"/>
      <c r="AC147" s="38"/>
      <c r="AD147" s="81"/>
      <c r="AE147" s="99"/>
      <c r="AF147" s="39"/>
      <c r="AG147" s="34"/>
    </row>
    <row r="148" spans="1:33" s="8" customFormat="1" ht="49" customHeight="1" x14ac:dyDescent="0.2">
      <c r="A148" s="10">
        <f t="shared" si="18"/>
        <v>140</v>
      </c>
      <c r="B148" s="30"/>
      <c r="C148" s="30"/>
      <c r="D148" s="35"/>
      <c r="E148" s="150"/>
      <c r="F148" s="13"/>
      <c r="G148" s="51"/>
      <c r="H148" s="20"/>
      <c r="I148" s="88"/>
      <c r="J148" s="52"/>
      <c r="K148" s="51"/>
      <c r="L148" s="139"/>
      <c r="M148" s="115"/>
      <c r="N148" s="115"/>
      <c r="O148" s="115"/>
      <c r="P148" s="115"/>
      <c r="Q148" s="115"/>
      <c r="R148" s="120"/>
      <c r="S148" s="141"/>
      <c r="T148" s="13"/>
      <c r="U148" s="51"/>
      <c r="V148" s="52"/>
      <c r="W148" s="37"/>
      <c r="X148" s="37"/>
      <c r="Y148" s="21"/>
      <c r="Z148" s="148"/>
      <c r="AA148" s="10"/>
      <c r="AB148" s="76"/>
      <c r="AC148" s="38"/>
      <c r="AD148" s="81"/>
      <c r="AE148" s="99"/>
      <c r="AF148" s="39"/>
      <c r="AG148" s="34"/>
    </row>
    <row r="149" spans="1:33" s="8" customFormat="1" ht="49" customHeight="1" x14ac:dyDescent="0.2">
      <c r="A149" s="10">
        <f t="shared" si="18"/>
        <v>141</v>
      </c>
      <c r="B149" s="30"/>
      <c r="C149" s="30"/>
      <c r="D149" s="35"/>
      <c r="E149" s="150"/>
      <c r="F149" s="13"/>
      <c r="G149" s="51"/>
      <c r="H149" s="20"/>
      <c r="I149" s="88"/>
      <c r="J149" s="52"/>
      <c r="K149" s="51"/>
      <c r="L149" s="139"/>
      <c r="M149" s="115"/>
      <c r="N149" s="115"/>
      <c r="O149" s="115"/>
      <c r="P149" s="115"/>
      <c r="Q149" s="115"/>
      <c r="R149" s="120"/>
      <c r="S149" s="141"/>
      <c r="T149" s="13"/>
      <c r="U149" s="51"/>
      <c r="V149" s="52"/>
      <c r="W149" s="37"/>
      <c r="X149" s="37"/>
      <c r="Y149" s="21"/>
      <c r="Z149" s="148"/>
      <c r="AA149" s="10"/>
      <c r="AB149" s="76"/>
      <c r="AC149" s="38"/>
      <c r="AD149" s="81"/>
      <c r="AE149" s="99"/>
      <c r="AF149" s="39"/>
      <c r="AG149" s="34"/>
    </row>
    <row r="150" spans="1:33" s="8" customFormat="1" ht="49" customHeight="1" x14ac:dyDescent="0.2">
      <c r="A150" s="10">
        <f t="shared" si="18"/>
        <v>142</v>
      </c>
      <c r="B150" s="30"/>
      <c r="C150" s="30"/>
      <c r="D150" s="35"/>
      <c r="E150" s="150"/>
      <c r="F150" s="13"/>
      <c r="G150" s="51"/>
      <c r="H150" s="20"/>
      <c r="I150" s="88"/>
      <c r="J150" s="52"/>
      <c r="K150" s="51"/>
      <c r="L150" s="139"/>
      <c r="M150" s="115"/>
      <c r="N150" s="115"/>
      <c r="O150" s="115"/>
      <c r="P150" s="115"/>
      <c r="Q150" s="115"/>
      <c r="R150" s="120"/>
      <c r="S150" s="141"/>
      <c r="T150" s="13"/>
      <c r="U150" s="51"/>
      <c r="V150" s="52"/>
      <c r="W150" s="37"/>
      <c r="X150" s="37"/>
      <c r="Y150" s="21"/>
      <c r="Z150" s="148"/>
      <c r="AA150" s="10"/>
      <c r="AB150" s="76"/>
      <c r="AC150" s="38"/>
      <c r="AD150" s="81"/>
      <c r="AE150" s="99"/>
      <c r="AF150" s="39"/>
      <c r="AG150" s="34"/>
    </row>
    <row r="151" spans="1:33" s="8" customFormat="1" ht="49" customHeight="1" x14ac:dyDescent="0.2">
      <c r="A151" s="10">
        <f t="shared" si="18"/>
        <v>143</v>
      </c>
      <c r="B151" s="30"/>
      <c r="C151" s="30"/>
      <c r="D151" s="35"/>
      <c r="E151" s="150"/>
      <c r="F151" s="13"/>
      <c r="G151" s="51"/>
      <c r="H151" s="20"/>
      <c r="I151" s="88"/>
      <c r="J151" s="52"/>
      <c r="K151" s="51"/>
      <c r="L151" s="139"/>
      <c r="M151" s="115"/>
      <c r="N151" s="115"/>
      <c r="O151" s="115"/>
      <c r="P151" s="115"/>
      <c r="Q151" s="115"/>
      <c r="R151" s="120"/>
      <c r="S151" s="141"/>
      <c r="T151" s="13"/>
      <c r="U151" s="51"/>
      <c r="V151" s="52"/>
      <c r="W151" s="37"/>
      <c r="X151" s="37"/>
      <c r="Y151" s="21"/>
      <c r="Z151" s="148"/>
      <c r="AA151" s="10"/>
      <c r="AB151" s="76"/>
      <c r="AC151" s="38"/>
      <c r="AD151" s="81"/>
      <c r="AE151" s="99"/>
      <c r="AF151" s="39"/>
      <c r="AG151" s="34"/>
    </row>
    <row r="152" spans="1:33" s="8" customFormat="1" ht="49" customHeight="1" x14ac:dyDescent="0.2">
      <c r="A152" s="10">
        <f t="shared" si="18"/>
        <v>144</v>
      </c>
      <c r="B152" s="30"/>
      <c r="C152" s="30"/>
      <c r="D152" s="35"/>
      <c r="E152" s="150"/>
      <c r="F152" s="13"/>
      <c r="G152" s="51"/>
      <c r="H152" s="20"/>
      <c r="I152" s="88"/>
      <c r="J152" s="52"/>
      <c r="K152" s="51"/>
      <c r="L152" s="139"/>
      <c r="M152" s="115"/>
      <c r="N152" s="115"/>
      <c r="O152" s="115"/>
      <c r="P152" s="115"/>
      <c r="Q152" s="115"/>
      <c r="R152" s="120"/>
      <c r="S152" s="141"/>
      <c r="T152" s="13"/>
      <c r="U152" s="51"/>
      <c r="V152" s="52"/>
      <c r="W152" s="37"/>
      <c r="X152" s="37"/>
      <c r="Y152" s="21"/>
      <c r="Z152" s="148"/>
      <c r="AA152" s="10"/>
      <c r="AB152" s="76"/>
      <c r="AC152" s="38"/>
      <c r="AD152" s="81"/>
      <c r="AE152" s="99"/>
      <c r="AF152" s="39"/>
      <c r="AG152" s="34"/>
    </row>
    <row r="153" spans="1:33" s="8" customFormat="1" ht="49" customHeight="1" x14ac:dyDescent="0.2">
      <c r="A153" s="10">
        <f t="shared" si="18"/>
        <v>145</v>
      </c>
      <c r="B153" s="30"/>
      <c r="C153" s="30"/>
      <c r="D153" s="35"/>
      <c r="E153" s="150"/>
      <c r="F153" s="13"/>
      <c r="G153" s="51"/>
      <c r="H153" s="20"/>
      <c r="I153" s="88"/>
      <c r="J153" s="52"/>
      <c r="K153" s="51"/>
      <c r="L153" s="139"/>
      <c r="M153" s="115"/>
      <c r="N153" s="115"/>
      <c r="O153" s="115"/>
      <c r="P153" s="115"/>
      <c r="Q153" s="115"/>
      <c r="R153" s="120"/>
      <c r="S153" s="141"/>
      <c r="T153" s="13"/>
      <c r="U153" s="51"/>
      <c r="V153" s="52"/>
      <c r="W153" s="37"/>
      <c r="X153" s="37"/>
      <c r="Y153" s="21"/>
      <c r="Z153" s="148"/>
      <c r="AA153" s="10"/>
      <c r="AB153" s="76"/>
      <c r="AC153" s="38"/>
      <c r="AD153" s="81"/>
      <c r="AE153" s="99"/>
      <c r="AF153" s="39"/>
      <c r="AG153" s="34"/>
    </row>
    <row r="154" spans="1:33" s="8" customFormat="1" ht="49" customHeight="1" x14ac:dyDescent="0.2">
      <c r="A154" s="10">
        <f t="shared" si="18"/>
        <v>146</v>
      </c>
      <c r="B154" s="30"/>
      <c r="C154" s="30"/>
      <c r="D154" s="35"/>
      <c r="E154" s="150"/>
      <c r="F154" s="13"/>
      <c r="G154" s="51"/>
      <c r="H154" s="20"/>
      <c r="I154" s="88"/>
      <c r="J154" s="52"/>
      <c r="K154" s="51"/>
      <c r="L154" s="139"/>
      <c r="M154" s="115"/>
      <c r="N154" s="115"/>
      <c r="O154" s="115"/>
      <c r="P154" s="115"/>
      <c r="Q154" s="115"/>
      <c r="R154" s="120"/>
      <c r="S154" s="141"/>
      <c r="T154" s="13"/>
      <c r="U154" s="51"/>
      <c r="V154" s="52"/>
      <c r="W154" s="37"/>
      <c r="X154" s="37"/>
      <c r="Y154" s="21"/>
      <c r="Z154" s="148"/>
      <c r="AA154" s="10"/>
      <c r="AB154" s="76"/>
      <c r="AC154" s="38"/>
      <c r="AD154" s="81"/>
      <c r="AE154" s="99"/>
      <c r="AF154" s="39"/>
      <c r="AG154" s="34"/>
    </row>
    <row r="155" spans="1:33" s="8" customFormat="1" ht="49" customHeight="1" x14ac:dyDescent="0.2">
      <c r="A155" s="10">
        <f t="shared" si="18"/>
        <v>147</v>
      </c>
      <c r="B155" s="30"/>
      <c r="C155" s="30"/>
      <c r="D155" s="35"/>
      <c r="E155" s="150"/>
      <c r="F155" s="13"/>
      <c r="G155" s="51"/>
      <c r="H155" s="20"/>
      <c r="I155" s="88"/>
      <c r="J155" s="52"/>
      <c r="K155" s="51"/>
      <c r="L155" s="50"/>
      <c r="M155" s="51"/>
      <c r="N155" s="51"/>
      <c r="O155" s="51"/>
      <c r="P155" s="51"/>
      <c r="Q155" s="51"/>
      <c r="R155" s="40"/>
      <c r="S155" s="50"/>
      <c r="T155" s="13"/>
      <c r="U155" s="51"/>
      <c r="V155" s="51"/>
      <c r="W155" s="37"/>
      <c r="X155" s="37"/>
      <c r="Y155" s="21"/>
      <c r="Z155" s="31"/>
      <c r="AA155" s="10"/>
      <c r="AB155" s="76"/>
      <c r="AC155" s="38"/>
      <c r="AD155" s="81"/>
      <c r="AE155" s="99"/>
      <c r="AF155" s="39"/>
      <c r="AG155" s="34"/>
    </row>
    <row r="156" spans="1:33" s="8" customFormat="1" ht="49" customHeight="1" x14ac:dyDescent="0.2">
      <c r="A156" s="10">
        <f t="shared" si="18"/>
        <v>148</v>
      </c>
      <c r="B156" s="30"/>
      <c r="C156" s="30"/>
      <c r="D156" s="35"/>
      <c r="E156" s="150"/>
      <c r="F156" s="13"/>
      <c r="G156" s="51"/>
      <c r="H156" s="20"/>
      <c r="I156" s="88"/>
      <c r="J156" s="52"/>
      <c r="K156" s="51"/>
      <c r="L156" s="50"/>
      <c r="M156" s="51"/>
      <c r="N156" s="51"/>
      <c r="O156" s="51"/>
      <c r="P156" s="51"/>
      <c r="Q156" s="51"/>
      <c r="R156" s="40"/>
      <c r="S156" s="50"/>
      <c r="T156" s="13"/>
      <c r="U156" s="51"/>
      <c r="V156" s="51"/>
      <c r="W156" s="37"/>
      <c r="X156" s="37"/>
      <c r="Y156" s="21"/>
      <c r="Z156" s="31"/>
      <c r="AA156" s="10"/>
      <c r="AB156" s="76"/>
      <c r="AC156" s="38"/>
      <c r="AD156" s="81"/>
      <c r="AE156" s="99"/>
      <c r="AF156" s="39"/>
      <c r="AG156" s="34"/>
    </row>
    <row r="157" spans="1:33" s="8" customFormat="1" ht="49" customHeight="1" x14ac:dyDescent="0.2">
      <c r="A157" s="10">
        <f t="shared" si="18"/>
        <v>149</v>
      </c>
      <c r="B157" s="30"/>
      <c r="C157" s="30"/>
      <c r="D157" s="35"/>
      <c r="E157" s="150"/>
      <c r="F157" s="13"/>
      <c r="G157" s="51"/>
      <c r="H157" s="20"/>
      <c r="I157" s="88"/>
      <c r="J157" s="52"/>
      <c r="K157" s="51"/>
      <c r="L157" s="50"/>
      <c r="M157" s="51"/>
      <c r="N157" s="51"/>
      <c r="O157" s="51"/>
      <c r="P157" s="51"/>
      <c r="Q157" s="51"/>
      <c r="R157" s="40"/>
      <c r="S157" s="50"/>
      <c r="T157" s="13"/>
      <c r="U157" s="51"/>
      <c r="V157" s="51"/>
      <c r="W157" s="37"/>
      <c r="X157" s="37"/>
      <c r="Y157" s="21"/>
      <c r="Z157" s="31"/>
      <c r="AA157" s="10"/>
      <c r="AB157" s="76"/>
      <c r="AC157" s="38"/>
      <c r="AD157" s="81"/>
      <c r="AE157" s="99"/>
      <c r="AF157" s="39"/>
      <c r="AG157" s="34"/>
    </row>
    <row r="158" spans="1:33" s="8" customFormat="1" ht="49" customHeight="1" x14ac:dyDescent="0.2">
      <c r="A158" s="10">
        <f t="shared" ref="A158:A179" si="30">A157+1</f>
        <v>150</v>
      </c>
      <c r="B158" s="30"/>
      <c r="C158" s="30"/>
      <c r="D158" s="35"/>
      <c r="E158" s="150"/>
      <c r="F158" s="13"/>
      <c r="G158" s="51"/>
      <c r="H158" s="20"/>
      <c r="I158" s="88"/>
      <c r="J158" s="52"/>
      <c r="K158" s="51"/>
      <c r="L158" s="50"/>
      <c r="M158" s="51"/>
      <c r="N158" s="51"/>
      <c r="O158" s="51"/>
      <c r="P158" s="51"/>
      <c r="Q158" s="51"/>
      <c r="R158" s="40"/>
      <c r="S158" s="50"/>
      <c r="T158" s="13"/>
      <c r="U158" s="51"/>
      <c r="V158" s="51"/>
      <c r="W158" s="37"/>
      <c r="X158" s="37"/>
      <c r="Y158" s="21"/>
      <c r="Z158" s="31"/>
      <c r="AA158" s="10"/>
      <c r="AB158" s="76"/>
      <c r="AC158" s="38"/>
      <c r="AD158" s="81"/>
      <c r="AE158" s="99"/>
      <c r="AF158" s="39"/>
      <c r="AG158" s="34"/>
    </row>
    <row r="159" spans="1:33" s="8" customFormat="1" ht="49" customHeight="1" x14ac:dyDescent="0.2">
      <c r="A159" s="10">
        <f t="shared" si="30"/>
        <v>151</v>
      </c>
      <c r="B159" s="30"/>
      <c r="C159" s="30"/>
      <c r="D159" s="35"/>
      <c r="E159" s="150"/>
      <c r="F159" s="13"/>
      <c r="G159" s="51"/>
      <c r="H159" s="20"/>
      <c r="I159" s="88"/>
      <c r="J159" s="52"/>
      <c r="K159" s="51"/>
      <c r="L159" s="50"/>
      <c r="M159" s="51"/>
      <c r="N159" s="51"/>
      <c r="O159" s="51"/>
      <c r="P159" s="51"/>
      <c r="Q159" s="51"/>
      <c r="R159" s="40"/>
      <c r="S159" s="50"/>
      <c r="T159" s="13"/>
      <c r="U159" s="51"/>
      <c r="V159" s="51"/>
      <c r="W159" s="37"/>
      <c r="X159" s="37"/>
      <c r="Y159" s="21"/>
      <c r="Z159" s="31"/>
      <c r="AA159" s="10"/>
      <c r="AB159" s="76"/>
      <c r="AC159" s="38"/>
      <c r="AD159" s="81"/>
      <c r="AE159" s="99"/>
      <c r="AF159" s="39"/>
      <c r="AG159" s="34"/>
    </row>
    <row r="160" spans="1:33" s="8" customFormat="1" ht="49" customHeight="1" x14ac:dyDescent="0.2">
      <c r="A160" s="10">
        <f t="shared" si="30"/>
        <v>152</v>
      </c>
      <c r="B160" s="30"/>
      <c r="C160" s="30"/>
      <c r="D160" s="35"/>
      <c r="E160" s="150"/>
      <c r="F160" s="13"/>
      <c r="G160" s="51"/>
      <c r="H160" s="20"/>
      <c r="I160" s="88"/>
      <c r="J160" s="52"/>
      <c r="K160" s="51"/>
      <c r="L160" s="50"/>
      <c r="M160" s="51"/>
      <c r="N160" s="51"/>
      <c r="O160" s="51"/>
      <c r="P160" s="51"/>
      <c r="Q160" s="51"/>
      <c r="R160" s="40"/>
      <c r="S160" s="50"/>
      <c r="T160" s="13"/>
      <c r="U160" s="51"/>
      <c r="V160" s="51"/>
      <c r="W160" s="37"/>
      <c r="X160" s="37"/>
      <c r="Y160" s="21"/>
      <c r="Z160" s="31"/>
      <c r="AA160" s="10"/>
      <c r="AB160" s="76"/>
      <c r="AC160" s="38"/>
      <c r="AD160" s="81"/>
      <c r="AE160" s="99"/>
      <c r="AF160" s="39"/>
      <c r="AG160" s="34"/>
    </row>
    <row r="161" spans="1:33" s="8" customFormat="1" ht="49" customHeight="1" x14ac:dyDescent="0.2">
      <c r="A161" s="10">
        <f t="shared" si="30"/>
        <v>153</v>
      </c>
      <c r="B161" s="30"/>
      <c r="C161" s="30"/>
      <c r="D161" s="35"/>
      <c r="E161" s="150"/>
      <c r="F161" s="13"/>
      <c r="G161" s="51"/>
      <c r="H161" s="20"/>
      <c r="I161" s="88"/>
      <c r="J161" s="52"/>
      <c r="K161" s="51"/>
      <c r="L161" s="50"/>
      <c r="M161" s="51"/>
      <c r="N161" s="51"/>
      <c r="O161" s="51"/>
      <c r="P161" s="51"/>
      <c r="Q161" s="51"/>
      <c r="R161" s="40"/>
      <c r="S161" s="50"/>
      <c r="T161" s="13"/>
      <c r="U161" s="51"/>
      <c r="V161" s="51"/>
      <c r="W161" s="37"/>
      <c r="X161" s="37"/>
      <c r="Y161" s="21"/>
      <c r="Z161" s="31"/>
      <c r="AA161" s="10"/>
      <c r="AB161" s="76"/>
      <c r="AC161" s="38"/>
      <c r="AD161" s="81"/>
      <c r="AE161" s="99"/>
      <c r="AF161" s="39"/>
      <c r="AG161" s="34"/>
    </row>
    <row r="162" spans="1:33" s="8" customFormat="1" ht="49" customHeight="1" x14ac:dyDescent="0.2">
      <c r="A162" s="10">
        <f t="shared" si="30"/>
        <v>154</v>
      </c>
      <c r="B162" s="30"/>
      <c r="C162" s="30"/>
      <c r="D162" s="35"/>
      <c r="E162" s="150"/>
      <c r="F162" s="13"/>
      <c r="G162" s="51"/>
      <c r="H162" s="20"/>
      <c r="I162" s="88"/>
      <c r="J162" s="52"/>
      <c r="K162" s="51"/>
      <c r="L162" s="50"/>
      <c r="M162" s="51"/>
      <c r="N162" s="51"/>
      <c r="O162" s="51"/>
      <c r="P162" s="51"/>
      <c r="Q162" s="51"/>
      <c r="R162" s="40"/>
      <c r="S162" s="50"/>
      <c r="T162" s="13"/>
      <c r="U162" s="51"/>
      <c r="V162" s="51"/>
      <c r="W162" s="37"/>
      <c r="X162" s="37"/>
      <c r="Y162" s="21"/>
      <c r="Z162" s="31"/>
      <c r="AA162" s="10"/>
      <c r="AB162" s="76"/>
      <c r="AC162" s="38"/>
      <c r="AD162" s="81"/>
      <c r="AE162" s="99"/>
      <c r="AF162" s="39"/>
      <c r="AG162" s="34"/>
    </row>
    <row r="163" spans="1:33" s="8" customFormat="1" ht="49" customHeight="1" x14ac:dyDescent="0.2">
      <c r="A163" s="10">
        <f t="shared" si="30"/>
        <v>155</v>
      </c>
      <c r="B163" s="30"/>
      <c r="C163" s="30"/>
      <c r="D163" s="35"/>
      <c r="E163" s="150"/>
      <c r="F163" s="13"/>
      <c r="G163" s="51"/>
      <c r="H163" s="20"/>
      <c r="I163" s="88"/>
      <c r="J163" s="52"/>
      <c r="K163" s="51"/>
      <c r="L163" s="50"/>
      <c r="M163" s="51"/>
      <c r="N163" s="51"/>
      <c r="O163" s="51"/>
      <c r="P163" s="51"/>
      <c r="Q163" s="51"/>
      <c r="R163" s="40"/>
      <c r="S163" s="50"/>
      <c r="T163" s="13"/>
      <c r="U163" s="51"/>
      <c r="V163" s="51"/>
      <c r="W163" s="37"/>
      <c r="X163" s="37"/>
      <c r="Y163" s="21"/>
      <c r="Z163" s="31"/>
      <c r="AA163" s="10"/>
      <c r="AB163" s="76"/>
      <c r="AC163" s="38"/>
      <c r="AD163" s="81"/>
      <c r="AE163" s="99"/>
      <c r="AF163" s="39"/>
      <c r="AG163" s="34"/>
    </row>
    <row r="164" spans="1:33" s="8" customFormat="1" ht="49" customHeight="1" x14ac:dyDescent="0.2">
      <c r="A164" s="10">
        <f t="shared" si="30"/>
        <v>156</v>
      </c>
      <c r="B164" s="30"/>
      <c r="C164" s="30"/>
      <c r="D164" s="35"/>
      <c r="E164" s="150"/>
      <c r="F164" s="13"/>
      <c r="G164" s="51"/>
      <c r="H164" s="20"/>
      <c r="I164" s="88"/>
      <c r="J164" s="52"/>
      <c r="K164" s="51"/>
      <c r="L164" s="50"/>
      <c r="M164" s="51"/>
      <c r="N164" s="51"/>
      <c r="O164" s="51"/>
      <c r="P164" s="51"/>
      <c r="Q164" s="51"/>
      <c r="R164" s="40"/>
      <c r="S164" s="50"/>
      <c r="T164" s="13"/>
      <c r="U164" s="51"/>
      <c r="V164" s="51"/>
      <c r="W164" s="37"/>
      <c r="X164" s="37"/>
      <c r="Y164" s="21"/>
      <c r="Z164" s="31"/>
      <c r="AA164" s="10"/>
      <c r="AB164" s="76"/>
      <c r="AC164" s="38"/>
      <c r="AD164" s="81"/>
      <c r="AE164" s="99"/>
      <c r="AF164" s="39"/>
      <c r="AG164" s="34"/>
    </row>
    <row r="165" spans="1:33" s="8" customFormat="1" ht="49" customHeight="1" x14ac:dyDescent="0.2">
      <c r="A165" s="10">
        <f t="shared" si="30"/>
        <v>157</v>
      </c>
      <c r="B165" s="30"/>
      <c r="C165" s="30"/>
      <c r="D165" s="35"/>
      <c r="E165" s="150"/>
      <c r="F165" s="13"/>
      <c r="G165" s="51"/>
      <c r="H165" s="20"/>
      <c r="I165" s="88"/>
      <c r="J165" s="52"/>
      <c r="K165" s="51"/>
      <c r="L165" s="50"/>
      <c r="M165" s="51"/>
      <c r="N165" s="51"/>
      <c r="O165" s="51"/>
      <c r="P165" s="51"/>
      <c r="Q165" s="51"/>
      <c r="R165" s="40"/>
      <c r="S165" s="50"/>
      <c r="T165" s="13"/>
      <c r="U165" s="51"/>
      <c r="V165" s="51"/>
      <c r="W165" s="37"/>
      <c r="X165" s="37"/>
      <c r="Y165" s="21"/>
      <c r="Z165" s="31"/>
      <c r="AA165" s="10"/>
      <c r="AB165" s="76"/>
      <c r="AC165" s="38"/>
      <c r="AD165" s="81"/>
      <c r="AE165" s="99"/>
      <c r="AF165" s="39"/>
      <c r="AG165" s="34"/>
    </row>
    <row r="166" spans="1:33" s="8" customFormat="1" ht="49" customHeight="1" x14ac:dyDescent="0.2">
      <c r="A166" s="10">
        <f t="shared" si="30"/>
        <v>158</v>
      </c>
      <c r="B166" s="30"/>
      <c r="C166" s="30"/>
      <c r="D166" s="35"/>
      <c r="E166" s="150"/>
      <c r="F166" s="13"/>
      <c r="G166" s="51"/>
      <c r="H166" s="20"/>
      <c r="I166" s="88"/>
      <c r="J166" s="52"/>
      <c r="K166" s="51"/>
      <c r="L166" s="50"/>
      <c r="M166" s="51"/>
      <c r="N166" s="51"/>
      <c r="O166" s="51"/>
      <c r="P166" s="51"/>
      <c r="Q166" s="51"/>
      <c r="R166" s="40"/>
      <c r="S166" s="50"/>
      <c r="T166" s="13"/>
      <c r="U166" s="51"/>
      <c r="V166" s="51"/>
      <c r="W166" s="37"/>
      <c r="X166" s="37"/>
      <c r="Y166" s="21"/>
      <c r="Z166" s="31"/>
      <c r="AA166" s="10"/>
      <c r="AB166" s="76"/>
      <c r="AC166" s="38"/>
      <c r="AD166" s="81"/>
      <c r="AE166" s="99"/>
      <c r="AF166" s="39"/>
      <c r="AG166" s="34"/>
    </row>
    <row r="167" spans="1:33" s="8" customFormat="1" ht="49" customHeight="1" x14ac:dyDescent="0.2">
      <c r="A167" s="10">
        <f t="shared" si="30"/>
        <v>159</v>
      </c>
      <c r="B167" s="30"/>
      <c r="C167" s="30"/>
      <c r="D167" s="35"/>
      <c r="E167" s="150"/>
      <c r="F167" s="13"/>
      <c r="G167" s="51"/>
      <c r="H167" s="20"/>
      <c r="I167" s="88"/>
      <c r="J167" s="52"/>
      <c r="K167" s="51"/>
      <c r="L167" s="50"/>
      <c r="M167" s="51"/>
      <c r="N167" s="51"/>
      <c r="O167" s="51"/>
      <c r="P167" s="51"/>
      <c r="Q167" s="51"/>
      <c r="R167" s="40"/>
      <c r="S167" s="50"/>
      <c r="T167" s="13"/>
      <c r="U167" s="51"/>
      <c r="V167" s="51"/>
      <c r="W167" s="37"/>
      <c r="X167" s="37"/>
      <c r="Y167" s="21"/>
      <c r="Z167" s="31"/>
      <c r="AA167" s="10"/>
      <c r="AB167" s="76"/>
      <c r="AC167" s="38"/>
      <c r="AD167" s="81"/>
      <c r="AE167" s="99"/>
      <c r="AF167" s="39"/>
      <c r="AG167" s="34"/>
    </row>
    <row r="168" spans="1:33" s="8" customFormat="1" ht="49" customHeight="1" x14ac:dyDescent="0.2">
      <c r="A168" s="10">
        <f t="shared" si="30"/>
        <v>160</v>
      </c>
      <c r="B168" s="30"/>
      <c r="C168" s="30"/>
      <c r="D168" s="35"/>
      <c r="E168" s="150"/>
      <c r="F168" s="13"/>
      <c r="G168" s="51"/>
      <c r="H168" s="20"/>
      <c r="I168" s="88"/>
      <c r="J168" s="52"/>
      <c r="K168" s="51"/>
      <c r="L168" s="50"/>
      <c r="M168" s="51"/>
      <c r="N168" s="51"/>
      <c r="O168" s="51"/>
      <c r="P168" s="51"/>
      <c r="Q168" s="51"/>
      <c r="R168" s="40"/>
      <c r="S168" s="50"/>
      <c r="T168" s="13"/>
      <c r="U168" s="51"/>
      <c r="V168" s="51"/>
      <c r="W168" s="37"/>
      <c r="X168" s="37"/>
      <c r="Y168" s="21"/>
      <c r="Z168" s="31"/>
      <c r="AA168" s="10"/>
      <c r="AB168" s="76"/>
      <c r="AC168" s="38"/>
      <c r="AD168" s="81"/>
      <c r="AE168" s="99"/>
      <c r="AF168" s="39"/>
      <c r="AG168" s="34"/>
    </row>
    <row r="169" spans="1:33" s="8" customFormat="1" ht="49" customHeight="1" x14ac:dyDescent="0.2">
      <c r="A169" s="10">
        <f t="shared" si="30"/>
        <v>161</v>
      </c>
      <c r="B169" s="30"/>
      <c r="C169" s="30"/>
      <c r="D169" s="35"/>
      <c r="E169" s="150"/>
      <c r="F169" s="13"/>
      <c r="G169" s="51"/>
      <c r="H169" s="20"/>
      <c r="I169" s="88"/>
      <c r="J169" s="52"/>
      <c r="K169" s="51"/>
      <c r="L169" s="50"/>
      <c r="M169" s="51"/>
      <c r="N169" s="51"/>
      <c r="O169" s="51"/>
      <c r="P169" s="51"/>
      <c r="Q169" s="51"/>
      <c r="R169" s="40"/>
      <c r="S169" s="50"/>
      <c r="T169" s="13"/>
      <c r="U169" s="51"/>
      <c r="V169" s="51"/>
      <c r="W169" s="37"/>
      <c r="X169" s="37"/>
      <c r="Y169" s="21"/>
      <c r="Z169" s="31"/>
      <c r="AA169" s="10"/>
      <c r="AB169" s="76"/>
      <c r="AC169" s="38"/>
      <c r="AD169" s="81"/>
      <c r="AE169" s="99"/>
      <c r="AF169" s="39"/>
      <c r="AG169" s="34"/>
    </row>
    <row r="170" spans="1:33" s="8" customFormat="1" ht="49" customHeight="1" x14ac:dyDescent="0.2">
      <c r="A170" s="10">
        <f t="shared" si="30"/>
        <v>162</v>
      </c>
      <c r="B170" s="30"/>
      <c r="C170" s="30"/>
      <c r="D170" s="35"/>
      <c r="E170" s="150"/>
      <c r="F170" s="13"/>
      <c r="G170" s="51"/>
      <c r="H170" s="20"/>
      <c r="I170" s="88"/>
      <c r="J170" s="52"/>
      <c r="K170" s="51"/>
      <c r="L170" s="50"/>
      <c r="M170" s="51"/>
      <c r="N170" s="51"/>
      <c r="O170" s="51"/>
      <c r="P170" s="51"/>
      <c r="Q170" s="51"/>
      <c r="R170" s="40"/>
      <c r="S170" s="50"/>
      <c r="T170" s="13"/>
      <c r="U170" s="51"/>
      <c r="V170" s="51"/>
      <c r="W170" s="37"/>
      <c r="X170" s="37"/>
      <c r="Y170" s="21"/>
      <c r="Z170" s="31"/>
      <c r="AA170" s="10"/>
      <c r="AB170" s="76"/>
      <c r="AC170" s="38"/>
      <c r="AD170" s="81"/>
      <c r="AE170" s="99"/>
      <c r="AF170" s="39"/>
      <c r="AG170" s="34"/>
    </row>
    <row r="171" spans="1:33" s="8" customFormat="1" ht="49" customHeight="1" x14ac:dyDescent="0.2">
      <c r="A171" s="10">
        <f t="shared" si="30"/>
        <v>163</v>
      </c>
      <c r="B171" s="30"/>
      <c r="C171" s="30"/>
      <c r="D171" s="35"/>
      <c r="E171" s="150"/>
      <c r="F171" s="13"/>
      <c r="G171" s="51"/>
      <c r="H171" s="20"/>
      <c r="I171" s="88"/>
      <c r="J171" s="52"/>
      <c r="K171" s="51"/>
      <c r="L171" s="50"/>
      <c r="M171" s="51"/>
      <c r="N171" s="51"/>
      <c r="O171" s="51"/>
      <c r="P171" s="51"/>
      <c r="Q171" s="51"/>
      <c r="R171" s="40"/>
      <c r="S171" s="50"/>
      <c r="T171" s="13"/>
      <c r="U171" s="51"/>
      <c r="V171" s="51"/>
      <c r="W171" s="37"/>
      <c r="X171" s="37"/>
      <c r="Y171" s="21"/>
      <c r="Z171" s="31"/>
      <c r="AA171" s="10"/>
      <c r="AB171" s="76"/>
      <c r="AC171" s="38"/>
      <c r="AD171" s="81"/>
      <c r="AE171" s="99"/>
      <c r="AF171" s="39"/>
      <c r="AG171" s="34"/>
    </row>
    <row r="172" spans="1:33" s="8" customFormat="1" ht="49" customHeight="1" x14ac:dyDescent="0.2">
      <c r="A172" s="10">
        <f t="shared" si="30"/>
        <v>164</v>
      </c>
      <c r="B172" s="30"/>
      <c r="C172" s="30"/>
      <c r="D172" s="35"/>
      <c r="E172" s="150"/>
      <c r="F172" s="13"/>
      <c r="G172" s="51"/>
      <c r="H172" s="20"/>
      <c r="I172" s="88"/>
      <c r="J172" s="52"/>
      <c r="K172" s="51"/>
      <c r="L172" s="50"/>
      <c r="M172" s="51"/>
      <c r="N172" s="51"/>
      <c r="O172" s="51"/>
      <c r="P172" s="51"/>
      <c r="Q172" s="51"/>
      <c r="R172" s="40"/>
      <c r="S172" s="50"/>
      <c r="T172" s="13"/>
      <c r="U172" s="51"/>
      <c r="V172" s="51"/>
      <c r="W172" s="37"/>
      <c r="X172" s="37"/>
      <c r="Y172" s="21"/>
      <c r="Z172" s="31"/>
      <c r="AA172" s="10"/>
      <c r="AB172" s="76"/>
      <c r="AC172" s="38"/>
      <c r="AD172" s="81"/>
      <c r="AE172" s="99"/>
      <c r="AF172" s="39"/>
      <c r="AG172" s="34"/>
    </row>
    <row r="173" spans="1:33" s="8" customFormat="1" ht="49" customHeight="1" x14ac:dyDescent="0.2">
      <c r="A173" s="10">
        <f t="shared" si="30"/>
        <v>165</v>
      </c>
      <c r="B173" s="30"/>
      <c r="C173" s="30"/>
      <c r="D173" s="35"/>
      <c r="E173" s="150"/>
      <c r="F173" s="13"/>
      <c r="G173" s="51"/>
      <c r="H173" s="20"/>
      <c r="I173" s="88"/>
      <c r="J173" s="52"/>
      <c r="K173" s="51"/>
      <c r="L173" s="50"/>
      <c r="M173" s="51"/>
      <c r="N173" s="51"/>
      <c r="O173" s="51"/>
      <c r="P173" s="51"/>
      <c r="Q173" s="51"/>
      <c r="R173" s="40"/>
      <c r="S173" s="50"/>
      <c r="T173" s="13"/>
      <c r="U173" s="51"/>
      <c r="V173" s="51"/>
      <c r="W173" s="37"/>
      <c r="X173" s="37"/>
      <c r="Y173" s="21"/>
      <c r="Z173" s="31"/>
      <c r="AA173" s="10"/>
      <c r="AB173" s="76"/>
      <c r="AC173" s="38"/>
      <c r="AD173" s="81"/>
      <c r="AE173" s="99"/>
      <c r="AF173" s="39"/>
      <c r="AG173" s="34"/>
    </row>
    <row r="174" spans="1:33" s="8" customFormat="1" ht="49" customHeight="1" x14ac:dyDescent="0.2">
      <c r="A174" s="10">
        <f t="shared" si="30"/>
        <v>166</v>
      </c>
      <c r="B174" s="30"/>
      <c r="C174" s="30"/>
      <c r="D174" s="35"/>
      <c r="E174" s="36"/>
      <c r="F174" s="51"/>
      <c r="G174" s="51"/>
      <c r="H174" s="20"/>
      <c r="I174" s="88"/>
      <c r="J174" s="52"/>
      <c r="K174" s="51"/>
      <c r="L174" s="50"/>
      <c r="M174" s="51"/>
      <c r="N174" s="51"/>
      <c r="O174" s="51"/>
      <c r="P174" s="51"/>
      <c r="Q174" s="51"/>
      <c r="R174" s="40"/>
      <c r="S174" s="50"/>
      <c r="T174" s="13"/>
      <c r="U174" s="51"/>
      <c r="V174" s="51"/>
      <c r="W174" s="37"/>
      <c r="X174" s="37"/>
      <c r="Y174" s="21"/>
      <c r="Z174" s="31"/>
      <c r="AA174" s="10"/>
      <c r="AB174" s="76"/>
      <c r="AC174" s="38"/>
      <c r="AD174" s="81"/>
      <c r="AE174" s="99"/>
      <c r="AF174" s="39"/>
      <c r="AG174" s="34"/>
    </row>
    <row r="175" spans="1:33" s="8" customFormat="1" ht="49" customHeight="1" x14ac:dyDescent="0.2">
      <c r="A175" s="10">
        <f t="shared" si="30"/>
        <v>167</v>
      </c>
      <c r="B175" s="30"/>
      <c r="C175" s="30"/>
      <c r="D175" s="35"/>
      <c r="E175" s="36"/>
      <c r="F175" s="51"/>
      <c r="G175" s="51"/>
      <c r="H175" s="20"/>
      <c r="I175" s="88"/>
      <c r="J175" s="52"/>
      <c r="K175" s="51"/>
      <c r="L175" s="50"/>
      <c r="M175" s="51"/>
      <c r="N175" s="51"/>
      <c r="O175" s="51"/>
      <c r="P175" s="51"/>
      <c r="Q175" s="51"/>
      <c r="R175" s="40"/>
      <c r="S175" s="50"/>
      <c r="T175" s="13"/>
      <c r="U175" s="51"/>
      <c r="V175" s="51"/>
      <c r="W175" s="37"/>
      <c r="X175" s="37"/>
      <c r="Y175" s="21"/>
      <c r="Z175" s="31"/>
      <c r="AA175" s="10"/>
      <c r="AB175" s="76"/>
      <c r="AC175" s="38"/>
      <c r="AD175" s="81"/>
      <c r="AE175" s="99"/>
      <c r="AF175" s="39"/>
      <c r="AG175" s="34"/>
    </row>
    <row r="176" spans="1:33" s="8" customFormat="1" ht="49" customHeight="1" x14ac:dyDescent="0.2">
      <c r="A176" s="10">
        <f t="shared" si="30"/>
        <v>168</v>
      </c>
      <c r="B176" s="30"/>
      <c r="C176" s="30"/>
      <c r="D176" s="35"/>
      <c r="E176" s="36"/>
      <c r="F176" s="51"/>
      <c r="G176" s="51"/>
      <c r="H176" s="20"/>
      <c r="I176" s="88"/>
      <c r="J176" s="52"/>
      <c r="K176" s="51"/>
      <c r="L176" s="50"/>
      <c r="M176" s="51"/>
      <c r="N176" s="51"/>
      <c r="O176" s="51"/>
      <c r="P176" s="51"/>
      <c r="Q176" s="51"/>
      <c r="R176" s="40"/>
      <c r="S176" s="50"/>
      <c r="T176" s="13"/>
      <c r="U176" s="51"/>
      <c r="V176" s="51"/>
      <c r="W176" s="37"/>
      <c r="X176" s="37"/>
      <c r="Y176" s="21"/>
      <c r="Z176" s="31"/>
      <c r="AA176" s="10"/>
      <c r="AB176" s="76"/>
      <c r="AC176" s="38"/>
      <c r="AD176" s="81"/>
      <c r="AE176" s="99"/>
      <c r="AF176" s="39"/>
      <c r="AG176" s="34"/>
    </row>
    <row r="177" spans="1:33" s="8" customFormat="1" ht="49" customHeight="1" x14ac:dyDescent="0.2">
      <c r="A177" s="10">
        <f t="shared" si="30"/>
        <v>169</v>
      </c>
      <c r="B177" s="30"/>
      <c r="C177" s="30"/>
      <c r="D177" s="35"/>
      <c r="E177" s="36"/>
      <c r="F177" s="51"/>
      <c r="G177" s="51"/>
      <c r="H177" s="20"/>
      <c r="I177" s="88"/>
      <c r="J177" s="52"/>
      <c r="K177" s="51"/>
      <c r="L177" s="50"/>
      <c r="M177" s="51"/>
      <c r="N177" s="51"/>
      <c r="O177" s="51"/>
      <c r="P177" s="51"/>
      <c r="Q177" s="51"/>
      <c r="R177" s="40"/>
      <c r="S177" s="50"/>
      <c r="T177" s="13"/>
      <c r="U177" s="51"/>
      <c r="V177" s="51"/>
      <c r="W177" s="37"/>
      <c r="X177" s="37"/>
      <c r="Y177" s="21"/>
      <c r="Z177" s="31"/>
      <c r="AA177" s="10"/>
      <c r="AB177" s="76"/>
      <c r="AC177" s="38"/>
      <c r="AD177" s="81"/>
      <c r="AE177" s="99"/>
      <c r="AF177" s="39"/>
      <c r="AG177" s="34"/>
    </row>
    <row r="178" spans="1:33" s="8" customFormat="1" ht="49" customHeight="1" x14ac:dyDescent="0.2">
      <c r="A178" s="10">
        <f t="shared" si="30"/>
        <v>170</v>
      </c>
      <c r="B178" s="30"/>
      <c r="C178" s="30"/>
      <c r="D178" s="35"/>
      <c r="E178" s="36"/>
      <c r="F178" s="51"/>
      <c r="G178" s="51"/>
      <c r="H178" s="20"/>
      <c r="I178" s="88"/>
      <c r="J178" s="52"/>
      <c r="K178" s="51"/>
      <c r="L178" s="50"/>
      <c r="M178" s="51"/>
      <c r="N178" s="51"/>
      <c r="O178" s="51"/>
      <c r="P178" s="51"/>
      <c r="Q178" s="51"/>
      <c r="R178" s="40"/>
      <c r="S178" s="50"/>
      <c r="T178" s="13"/>
      <c r="U178" s="51"/>
      <c r="V178" s="51"/>
      <c r="W178" s="37"/>
      <c r="X178" s="37"/>
      <c r="Y178" s="21"/>
      <c r="Z178" s="31"/>
      <c r="AA178" s="10"/>
      <c r="AB178" s="76"/>
      <c r="AC178" s="38"/>
      <c r="AD178" s="81"/>
      <c r="AE178" s="99"/>
      <c r="AF178" s="39"/>
      <c r="AG178" s="34"/>
    </row>
    <row r="179" spans="1:33" s="8" customFormat="1" ht="49" customHeight="1" x14ac:dyDescent="0.2">
      <c r="A179" s="10">
        <f t="shared" si="30"/>
        <v>171</v>
      </c>
      <c r="B179" s="30"/>
      <c r="C179" s="30"/>
      <c r="D179" s="35"/>
      <c r="E179" s="36"/>
      <c r="F179" s="51"/>
      <c r="G179" s="51"/>
      <c r="H179" s="20"/>
      <c r="I179" s="88"/>
      <c r="J179" s="52"/>
      <c r="K179" s="51"/>
      <c r="L179" s="50"/>
      <c r="M179" s="51"/>
      <c r="N179" s="51"/>
      <c r="O179" s="51"/>
      <c r="P179" s="51"/>
      <c r="Q179" s="51"/>
      <c r="R179" s="40"/>
      <c r="S179" s="50"/>
      <c r="T179" s="13"/>
      <c r="U179" s="51"/>
      <c r="V179" s="51"/>
      <c r="W179" s="37"/>
      <c r="X179" s="37"/>
      <c r="Y179" s="21"/>
      <c r="Z179" s="31"/>
      <c r="AA179" s="10"/>
      <c r="AB179" s="76"/>
      <c r="AC179" s="38"/>
      <c r="AD179" s="81"/>
      <c r="AE179" s="99"/>
      <c r="AF179" s="39"/>
      <c r="AG179" s="34"/>
    </row>
    <row r="180" spans="1:33" s="8" customFormat="1" ht="49" customHeight="1" x14ac:dyDescent="0.2">
      <c r="A180" s="65"/>
      <c r="B180" s="30"/>
      <c r="C180" s="30"/>
      <c r="D180" s="35"/>
      <c r="E180" s="36"/>
      <c r="F180" s="51"/>
      <c r="G180" s="51"/>
      <c r="H180" s="20"/>
      <c r="I180" s="88"/>
      <c r="J180" s="52"/>
      <c r="K180" s="51"/>
      <c r="L180" s="50"/>
      <c r="M180" s="51"/>
      <c r="N180" s="51"/>
      <c r="O180" s="51"/>
      <c r="P180" s="51"/>
      <c r="Q180" s="51"/>
      <c r="R180" s="40"/>
      <c r="S180" s="50"/>
      <c r="T180" s="13"/>
      <c r="U180" s="51"/>
      <c r="V180" s="51"/>
      <c r="W180" s="37"/>
      <c r="X180" s="37"/>
      <c r="Y180" s="21"/>
      <c r="Z180" s="31"/>
      <c r="AA180" s="10"/>
      <c r="AB180" s="76"/>
      <c r="AC180" s="38"/>
      <c r="AD180" s="81"/>
      <c r="AE180" s="99"/>
      <c r="AF180" s="39"/>
      <c r="AG180" s="34"/>
    </row>
    <row r="181" spans="1:33" s="8" customFormat="1" ht="49" customHeight="1" x14ac:dyDescent="0.2">
      <c r="A181" s="65"/>
      <c r="B181" s="30"/>
      <c r="C181" s="30"/>
      <c r="D181" s="35"/>
      <c r="E181" s="36"/>
      <c r="F181" s="51"/>
      <c r="G181" s="51"/>
      <c r="H181" s="20"/>
      <c r="I181" s="88"/>
      <c r="J181" s="52"/>
      <c r="K181" s="51"/>
      <c r="L181" s="50"/>
      <c r="M181" s="51"/>
      <c r="N181" s="51"/>
      <c r="O181" s="51"/>
      <c r="P181" s="51"/>
      <c r="Q181" s="51"/>
      <c r="R181" s="40"/>
      <c r="S181" s="50"/>
      <c r="T181" s="13"/>
      <c r="U181" s="51"/>
      <c r="V181" s="51"/>
      <c r="W181" s="37"/>
      <c r="X181" s="37"/>
      <c r="Y181" s="21"/>
      <c r="Z181" s="31"/>
      <c r="AA181" s="10"/>
      <c r="AB181" s="76"/>
      <c r="AC181" s="38"/>
      <c r="AD181" s="81"/>
      <c r="AE181" s="99"/>
      <c r="AF181" s="39"/>
      <c r="AG181" s="34"/>
    </row>
    <row r="182" spans="1:33" s="8" customFormat="1" ht="49" customHeight="1" x14ac:dyDescent="0.2">
      <c r="A182" s="65"/>
      <c r="B182" s="30"/>
      <c r="C182" s="30"/>
      <c r="D182" s="35"/>
      <c r="E182" s="36"/>
      <c r="F182" s="51"/>
      <c r="G182" s="51"/>
      <c r="H182" s="20"/>
      <c r="I182" s="88"/>
      <c r="J182" s="52"/>
      <c r="K182" s="51"/>
      <c r="L182" s="50"/>
      <c r="M182" s="51"/>
      <c r="N182" s="51"/>
      <c r="O182" s="51"/>
      <c r="P182" s="51"/>
      <c r="Q182" s="51"/>
      <c r="R182" s="40"/>
      <c r="S182" s="50"/>
      <c r="T182" s="13"/>
      <c r="U182" s="51"/>
      <c r="V182" s="51"/>
      <c r="W182" s="37"/>
      <c r="X182" s="37"/>
      <c r="Y182" s="21"/>
      <c r="Z182" s="31"/>
      <c r="AA182" s="10"/>
      <c r="AB182" s="76"/>
      <c r="AC182" s="38"/>
      <c r="AD182" s="81"/>
      <c r="AE182" s="99"/>
      <c r="AF182" s="39"/>
      <c r="AG182" s="34"/>
    </row>
    <row r="183" spans="1:33" s="8" customFormat="1" ht="49" customHeight="1" x14ac:dyDescent="0.2">
      <c r="A183" s="65"/>
      <c r="B183" s="30"/>
      <c r="C183" s="30"/>
      <c r="D183" s="35"/>
      <c r="E183" s="36"/>
      <c r="F183" s="51"/>
      <c r="G183" s="51"/>
      <c r="H183" s="20"/>
      <c r="I183" s="88"/>
      <c r="J183" s="52"/>
      <c r="K183" s="51"/>
      <c r="L183" s="50"/>
      <c r="M183" s="51"/>
      <c r="N183" s="51"/>
      <c r="O183" s="51"/>
      <c r="P183" s="51"/>
      <c r="Q183" s="51"/>
      <c r="R183" s="40"/>
      <c r="S183" s="50"/>
      <c r="T183" s="13"/>
      <c r="U183" s="51"/>
      <c r="V183" s="51"/>
      <c r="W183" s="37"/>
      <c r="X183" s="37"/>
      <c r="Y183" s="21"/>
      <c r="Z183" s="31"/>
      <c r="AA183" s="10"/>
      <c r="AB183" s="76"/>
      <c r="AC183" s="38"/>
      <c r="AD183" s="81"/>
      <c r="AE183" s="99"/>
      <c r="AF183" s="39"/>
      <c r="AG183" s="34"/>
    </row>
    <row r="184" spans="1:33" s="8" customFormat="1" ht="49" customHeight="1" x14ac:dyDescent="0.2">
      <c r="A184" s="65"/>
      <c r="B184" s="30"/>
      <c r="C184" s="30"/>
      <c r="D184" s="35"/>
      <c r="E184" s="36"/>
      <c r="F184" s="51"/>
      <c r="G184" s="51"/>
      <c r="H184" s="20"/>
      <c r="I184" s="88"/>
      <c r="J184" s="52"/>
      <c r="K184" s="51"/>
      <c r="L184" s="50"/>
      <c r="M184" s="51"/>
      <c r="N184" s="51"/>
      <c r="O184" s="51"/>
      <c r="P184" s="51"/>
      <c r="Q184" s="51"/>
      <c r="R184" s="40"/>
      <c r="S184" s="50"/>
      <c r="T184" s="13"/>
      <c r="U184" s="51"/>
      <c r="V184" s="51"/>
      <c r="W184" s="37"/>
      <c r="X184" s="37"/>
      <c r="Y184" s="21"/>
      <c r="Z184" s="31"/>
      <c r="AA184" s="10"/>
      <c r="AB184" s="76"/>
      <c r="AC184" s="38"/>
      <c r="AD184" s="81"/>
      <c r="AE184" s="99"/>
      <c r="AF184" s="39"/>
      <c r="AG184" s="34"/>
    </row>
    <row r="185" spans="1:33" s="8" customFormat="1" ht="49" customHeight="1" x14ac:dyDescent="0.2">
      <c r="A185" s="65"/>
      <c r="B185" s="30"/>
      <c r="C185" s="30"/>
      <c r="D185" s="35"/>
      <c r="E185" s="36"/>
      <c r="F185" s="51"/>
      <c r="G185" s="51"/>
      <c r="H185" s="20"/>
      <c r="I185" s="88"/>
      <c r="J185" s="52"/>
      <c r="K185" s="51"/>
      <c r="L185" s="50"/>
      <c r="M185" s="51"/>
      <c r="N185" s="51"/>
      <c r="O185" s="51"/>
      <c r="P185" s="51"/>
      <c r="Q185" s="51"/>
      <c r="R185" s="40"/>
      <c r="S185" s="50"/>
      <c r="T185" s="13"/>
      <c r="U185" s="51"/>
      <c r="V185" s="51"/>
      <c r="W185" s="37"/>
      <c r="X185" s="37"/>
      <c r="Y185" s="21"/>
      <c r="Z185" s="31"/>
      <c r="AA185" s="10"/>
      <c r="AB185" s="76"/>
      <c r="AC185" s="38"/>
      <c r="AD185" s="81"/>
      <c r="AE185" s="99"/>
      <c r="AF185" s="39"/>
      <c r="AG185" s="34"/>
    </row>
    <row r="186" spans="1:33" s="8" customFormat="1" ht="49" customHeight="1" x14ac:dyDescent="0.2">
      <c r="A186" s="65"/>
      <c r="B186" s="30"/>
      <c r="C186" s="30"/>
      <c r="D186" s="35"/>
      <c r="E186" s="36"/>
      <c r="F186" s="51"/>
      <c r="G186" s="51"/>
      <c r="H186" s="20"/>
      <c r="I186" s="88"/>
      <c r="J186" s="52"/>
      <c r="K186" s="51"/>
      <c r="L186" s="50"/>
      <c r="M186" s="51"/>
      <c r="N186" s="51"/>
      <c r="O186" s="51"/>
      <c r="P186" s="51"/>
      <c r="Q186" s="51"/>
      <c r="R186" s="40"/>
      <c r="S186" s="50"/>
      <c r="T186" s="13"/>
      <c r="U186" s="51"/>
      <c r="V186" s="51"/>
      <c r="W186" s="37"/>
      <c r="X186" s="37"/>
      <c r="Y186" s="21"/>
      <c r="Z186" s="31"/>
      <c r="AA186" s="10"/>
      <c r="AB186" s="76"/>
      <c r="AC186" s="38"/>
      <c r="AD186" s="81"/>
      <c r="AE186" s="99"/>
      <c r="AF186" s="39"/>
      <c r="AG186" s="34"/>
    </row>
    <row r="187" spans="1:33" s="8" customFormat="1" ht="49" customHeight="1" x14ac:dyDescent="0.2">
      <c r="A187" s="65"/>
      <c r="B187" s="30"/>
      <c r="C187" s="30"/>
      <c r="D187" s="35"/>
      <c r="E187" s="36"/>
      <c r="F187" s="51"/>
      <c r="G187" s="51"/>
      <c r="H187" s="20"/>
      <c r="I187" s="88"/>
      <c r="J187" s="52"/>
      <c r="K187" s="51"/>
      <c r="L187" s="50"/>
      <c r="M187" s="51"/>
      <c r="N187" s="51"/>
      <c r="O187" s="51"/>
      <c r="P187" s="51"/>
      <c r="Q187" s="51"/>
      <c r="R187" s="40"/>
      <c r="S187" s="50"/>
      <c r="T187" s="13"/>
      <c r="U187" s="51"/>
      <c r="V187" s="51"/>
      <c r="W187" s="37"/>
      <c r="X187" s="37"/>
      <c r="Y187" s="21"/>
      <c r="Z187" s="31"/>
      <c r="AA187" s="10"/>
      <c r="AB187" s="76"/>
      <c r="AC187" s="38"/>
      <c r="AD187" s="81"/>
      <c r="AE187" s="99"/>
      <c r="AF187" s="39"/>
      <c r="AG187" s="34"/>
    </row>
    <row r="188" spans="1:33" s="8" customFormat="1" ht="49" customHeight="1" x14ac:dyDescent="0.2">
      <c r="A188" s="65"/>
      <c r="B188" s="30"/>
      <c r="C188" s="30"/>
      <c r="D188" s="35"/>
      <c r="E188" s="36"/>
      <c r="F188" s="51"/>
      <c r="G188" s="51"/>
      <c r="H188" s="20"/>
      <c r="I188" s="88"/>
      <c r="J188" s="52"/>
      <c r="K188" s="51"/>
      <c r="L188" s="50"/>
      <c r="M188" s="51"/>
      <c r="N188" s="51"/>
      <c r="O188" s="51"/>
      <c r="P188" s="51"/>
      <c r="Q188" s="51"/>
      <c r="R188" s="40"/>
      <c r="S188" s="50"/>
      <c r="T188" s="13"/>
      <c r="U188" s="51"/>
      <c r="V188" s="51"/>
      <c r="W188" s="37"/>
      <c r="X188" s="37"/>
      <c r="Y188" s="21"/>
      <c r="Z188" s="31"/>
      <c r="AA188" s="10"/>
      <c r="AB188" s="76"/>
      <c r="AC188" s="38"/>
      <c r="AD188" s="81"/>
      <c r="AE188" s="99"/>
      <c r="AF188" s="39"/>
      <c r="AG188" s="34"/>
    </row>
    <row r="189" spans="1:33" s="8" customFormat="1" ht="49" customHeight="1" x14ac:dyDescent="0.2">
      <c r="A189" s="65"/>
      <c r="B189" s="30"/>
      <c r="C189" s="30"/>
      <c r="D189" s="35"/>
      <c r="E189" s="36"/>
      <c r="F189" s="51"/>
      <c r="G189" s="51"/>
      <c r="H189" s="20"/>
      <c r="I189" s="88"/>
      <c r="J189" s="52"/>
      <c r="K189" s="51"/>
      <c r="L189" s="50"/>
      <c r="M189" s="51"/>
      <c r="N189" s="51"/>
      <c r="O189" s="51"/>
      <c r="P189" s="51"/>
      <c r="Q189" s="51"/>
      <c r="R189" s="40"/>
      <c r="S189" s="50"/>
      <c r="T189" s="13"/>
      <c r="U189" s="51"/>
      <c r="V189" s="51"/>
      <c r="W189" s="37"/>
      <c r="X189" s="37"/>
      <c r="Y189" s="21"/>
      <c r="Z189" s="31"/>
      <c r="AA189" s="10"/>
      <c r="AB189" s="76"/>
      <c r="AC189" s="38"/>
      <c r="AD189" s="81"/>
      <c r="AE189" s="99"/>
      <c r="AF189" s="39"/>
      <c r="AG189" s="34"/>
    </row>
    <row r="190" spans="1:33" s="8" customFormat="1" ht="49" customHeight="1" x14ac:dyDescent="0.2">
      <c r="A190" s="65"/>
      <c r="B190" s="30"/>
      <c r="C190" s="30"/>
      <c r="D190" s="35"/>
      <c r="E190" s="36"/>
      <c r="F190" s="51"/>
      <c r="G190" s="51"/>
      <c r="H190" s="20"/>
      <c r="I190" s="88"/>
      <c r="J190" s="52"/>
      <c r="K190" s="51"/>
      <c r="L190" s="50"/>
      <c r="M190" s="51"/>
      <c r="N190" s="51"/>
      <c r="O190" s="51"/>
      <c r="P190" s="51"/>
      <c r="Q190" s="51"/>
      <c r="R190" s="40"/>
      <c r="S190" s="50"/>
      <c r="T190" s="13"/>
      <c r="U190" s="51"/>
      <c r="V190" s="51"/>
      <c r="W190" s="37"/>
      <c r="X190" s="37"/>
      <c r="Y190" s="21"/>
      <c r="Z190" s="31"/>
      <c r="AA190" s="10"/>
      <c r="AB190" s="76"/>
      <c r="AC190" s="38"/>
      <c r="AD190" s="81"/>
      <c r="AE190" s="99"/>
      <c r="AF190" s="39"/>
      <c r="AG190" s="34"/>
    </row>
    <row r="191" spans="1:33" s="8" customFormat="1" ht="49" customHeight="1" x14ac:dyDescent="0.2">
      <c r="A191" s="65"/>
      <c r="B191" s="30"/>
      <c r="C191" s="30"/>
      <c r="D191" s="35"/>
      <c r="E191" s="36"/>
      <c r="F191" s="51"/>
      <c r="G191" s="51"/>
      <c r="H191" s="20"/>
      <c r="I191" s="88"/>
      <c r="J191" s="52"/>
      <c r="K191" s="51"/>
      <c r="L191" s="50"/>
      <c r="M191" s="51"/>
      <c r="N191" s="51"/>
      <c r="O191" s="51"/>
      <c r="P191" s="51"/>
      <c r="Q191" s="51"/>
      <c r="R191" s="40"/>
      <c r="S191" s="50"/>
      <c r="T191" s="13"/>
      <c r="U191" s="51"/>
      <c r="V191" s="51"/>
      <c r="W191" s="37"/>
      <c r="X191" s="37"/>
      <c r="Y191" s="21"/>
      <c r="Z191" s="31"/>
      <c r="AA191" s="10"/>
      <c r="AB191" s="76"/>
      <c r="AC191" s="38"/>
      <c r="AD191" s="81"/>
      <c r="AE191" s="99"/>
      <c r="AF191" s="39"/>
      <c r="AG191" s="34"/>
    </row>
  </sheetData>
  <autoFilter ref="A8:D179" xr:uid="{124F4B62-6666-724B-AD0F-61EC9742E477}"/>
  <sortState xmlns:xlrd2="http://schemas.microsoft.com/office/spreadsheetml/2017/richdata2" ref="A70:AG110">
    <sortCondition ref="E70:E110"/>
  </sortState>
  <mergeCells count="3">
    <mergeCell ref="AD6:AE6"/>
    <mergeCell ref="A1:F4"/>
    <mergeCell ref="A6:I6"/>
  </mergeCells>
  <phoneticPr fontId="6" type="noConversion"/>
  <conditionalFormatting sqref="Z9:Z191">
    <cfRule type="containsText" dxfId="12" priority="58" stopIfTrue="1" operator="containsText" text="OK">
      <formula>NOT(ISERROR(SEARCH("OK",Z9)))</formula>
    </cfRule>
    <cfRule type="iconSet" priority="59">
      <iconSet>
        <cfvo type="percent" val="0"/>
        <cfvo type="num" val="6"/>
        <cfvo type="num" val="11"/>
      </iconSet>
    </cfRule>
    <cfRule type="cellIs" dxfId="11" priority="60" stopIfTrue="1" operator="equal">
      <formula>"Validar"</formula>
    </cfRule>
  </conditionalFormatting>
  <dataValidations count="1">
    <dataValidation type="list" allowBlank="1" showInputMessage="1" showErrorMessage="1" sqref="B47:B52 B10:B45 B54:B66" xr:uid="{E673117E-25A1-994D-916D-123DBA2E91AE}">
      <formula1>#REF!</formula1>
    </dataValidation>
  </dataValidations>
  <hyperlinks>
    <hyperlink ref="I44" r:id="rId1" xr:uid="{061AEE4C-3DBF-3F41-ADC5-7B024011B493}"/>
    <hyperlink ref="I48" r:id="rId2" xr:uid="{3888531B-08CC-E54A-8879-903A43B3A0D3}"/>
    <hyperlink ref="I9" r:id="rId3" xr:uid="{286DF688-C1A7-C740-B473-79C54B2340D9}"/>
    <hyperlink ref="I13" r:id="rId4" xr:uid="{A8E2911B-08A5-413A-90CF-EFA9D62A28A4}"/>
    <hyperlink ref="I49" r:id="rId5" xr:uid="{4DE8864A-F303-4B2A-81AA-86B5A69AD72D}"/>
    <hyperlink ref="I45" r:id="rId6" xr:uid="{912125AD-5588-4DC4-A6FF-D0D48334E0D0}"/>
    <hyperlink ref="I46" r:id="rId7" xr:uid="{5E51268D-E824-44FD-B557-23FBACE651C4}"/>
    <hyperlink ref="I42" r:id="rId8" xr:uid="{DBA7F08E-B4D2-AC4F-A184-1BD0EC7C8865}"/>
    <hyperlink ref="I43" r:id="rId9" xr:uid="{134AEE4F-9E70-F145-A816-2A582A5B5937}"/>
    <hyperlink ref="I47" r:id="rId10" xr:uid="{E2028741-79C0-334D-B5B7-034AABD6D4A3}"/>
    <hyperlink ref="I53" r:id="rId11" xr:uid="{20347A7D-94D7-1C4C-8661-FB301ADD194D}"/>
    <hyperlink ref="I51" r:id="rId12" xr:uid="{2FE5D71B-D002-AF41-8AC9-5A9AF2C6FEBE}"/>
    <hyperlink ref="I55" r:id="rId13" xr:uid="{9FFD0B3A-C09E-0944-9F31-B48AE8D355E9}"/>
    <hyperlink ref="I14" r:id="rId14" xr:uid="{DA5C6DB2-2995-3044-8A18-C4079BBF4E92}"/>
    <hyperlink ref="I54" r:id="rId15" xr:uid="{541F132D-EDFA-4A68-83FE-CA7FB7F48BF7}"/>
    <hyperlink ref="I60" r:id="rId16" xr:uid="{7E9807A3-2438-A849-AA48-0B93A90AC0FC}"/>
    <hyperlink ref="I62" r:id="rId17" xr:uid="{6443625F-6598-C241-9BDF-BB49E101DB57}"/>
    <hyperlink ref="I56" r:id="rId18" xr:uid="{ED07AD29-F61E-194D-8B86-1B00883E1A9F}"/>
    <hyperlink ref="I57" r:id="rId19" xr:uid="{D53ECB7E-ED1E-8B4E-A418-69A508C3B3AB}"/>
    <hyperlink ref="I84" r:id="rId20" xr:uid="{951DB871-C99F-7744-B108-6D9C73CB3F92}"/>
    <hyperlink ref="I85" r:id="rId21" xr:uid="{C2C8D260-FA24-DD49-954A-6F6DC02ED0B2}"/>
    <hyperlink ref="I61" r:id="rId22" xr:uid="{D9E687F6-5FBF-0047-944E-ADF224CD8D5C}"/>
    <hyperlink ref="I63" r:id="rId23" xr:uid="{D991D199-5AED-CC4C-A8CE-19961C932AB3}"/>
    <hyperlink ref="I64" r:id="rId24" xr:uid="{FE6F3D68-7E75-534B-B748-2CF8C8E89376}"/>
    <hyperlink ref="I65" r:id="rId25" xr:uid="{10E18295-458D-054C-B561-F04014CC883A}"/>
    <hyperlink ref="I68" r:id="rId26" xr:uid="{92F1C294-8734-8641-8587-720D5A17A148}"/>
    <hyperlink ref="I69" r:id="rId27" xr:uid="{9F37E48E-413D-334A-B0AA-BA1DA96755FE}"/>
    <hyperlink ref="I75" r:id="rId28" xr:uid="{C3482DE2-FF1B-1341-8192-7FCBD4B37E7A}"/>
    <hyperlink ref="I74" r:id="rId29" xr:uid="{D019EACD-7A27-B344-951D-8A30FB96F09F}"/>
    <hyperlink ref="I72" r:id="rId30" xr:uid="{73CE5C09-77D4-AA47-9A09-09EE775F361C}"/>
    <hyperlink ref="I76" r:id="rId31" xr:uid="{39E076A5-AFD8-2F4B-B91A-8031995FEFC2}"/>
    <hyperlink ref="I78" r:id="rId32" xr:uid="{E79EB1F4-C770-7943-A892-7B12C9095A77}"/>
    <hyperlink ref="I81" r:id="rId33" xr:uid="{3F3411FC-D877-1B40-9E18-4BC37966AFAD}"/>
    <hyperlink ref="I82" r:id="rId34" xr:uid="{8D4D09E3-5E3F-7645-9DE5-7BE1AE814BEF}"/>
    <hyperlink ref="I86" r:id="rId35" xr:uid="{6912E9FC-0474-564F-BB95-1FC41AAA5DA7}"/>
    <hyperlink ref="I87" r:id="rId36" xr:uid="{59B81C4D-4C6E-D640-8BBA-50EEB3441854}"/>
    <hyperlink ref="I88" r:id="rId37" xr:uid="{7CF31F4A-CF20-5243-A197-3EAE52418F9A}"/>
    <hyperlink ref="I90" r:id="rId38" xr:uid="{3A2CE8EF-F995-A84A-9D48-A99F69C18589}"/>
    <hyperlink ref="I91" r:id="rId39" xr:uid="{15ED2A70-5345-1645-9202-09BF7FEAEBC8}"/>
    <hyperlink ref="I92" r:id="rId40" xr:uid="{FE614D14-A98C-6C40-9696-14D58577996A}"/>
    <hyperlink ref="I97" r:id="rId41" xr:uid="{AE890EEF-A574-074D-9C50-62FA2213F8F5}"/>
    <hyperlink ref="I93" r:id="rId42" xr:uid="{8CC72365-B9EE-4E48-B667-3F89AEBD800D}"/>
    <hyperlink ref="I95" r:id="rId43" xr:uid="{C53C4902-48C5-EE49-AD0E-88EE3C4C8904}"/>
    <hyperlink ref="I96" r:id="rId44" xr:uid="{7A630C8B-778B-644B-8F87-7247996A5431}"/>
    <hyperlink ref="I98" r:id="rId45" xr:uid="{85CE3A96-D210-AE4B-B4B8-59B1B47EB915}"/>
    <hyperlink ref="I99" r:id="rId46" xr:uid="{4B058EA8-30C5-BB43-BE74-EC150294894F}"/>
    <hyperlink ref="I100" r:id="rId47" xr:uid="{538603E1-FC36-4F47-814D-E43F0A1932DD}"/>
    <hyperlink ref="I103" r:id="rId48" xr:uid="{C5592590-6D90-5F42-AC36-D92CCD324FD6}"/>
    <hyperlink ref="I104" r:id="rId49" xr:uid="{F62B8596-B20D-1548-B28C-0457703E737D}"/>
    <hyperlink ref="I83" r:id="rId50" xr:uid="{52D18EEB-120F-44EE-990C-BA96FEAE4BF4}"/>
    <hyperlink ref="I71" r:id="rId51" xr:uid="{7975D656-19C2-462B-BC6D-B3BFD165FCC7}"/>
    <hyperlink ref="I101" r:id="rId52" xr:uid="{CD7558F1-EF69-49C8-B4F8-D90EB1645B80}"/>
    <hyperlink ref="I110" r:id="rId53" xr:uid="{87A684EF-7AA4-E94A-8197-D1AD2CFC4C0A}"/>
    <hyperlink ref="I109" r:id="rId54" xr:uid="{598454E6-E79C-854A-BAFA-5B0730637AD2}"/>
    <hyperlink ref="I108" r:id="rId55" xr:uid="{3E50A72C-981B-2C41-8881-E22D481A97EE}"/>
    <hyperlink ref="I106" r:id="rId56" xr:uid="{C4E75F8D-63E1-8140-A76F-F841B8AA283B}"/>
    <hyperlink ref="I114" r:id="rId57" xr:uid="{C503252C-1D45-7142-91C9-81D5F7B3FFDC}"/>
    <hyperlink ref="I125" r:id="rId58" xr:uid="{7AFC8E08-D239-1C49-ADE1-2F7A58B9F026}"/>
    <hyperlink ref="I126" r:id="rId59" xr:uid="{B426DC1B-38EB-8045-8258-F781F224C4A9}"/>
    <hyperlink ref="I128" r:id="rId60" xr:uid="{BB622D6F-BF4A-6F40-866B-CB1813DBAE6D}"/>
    <hyperlink ref="I123" r:id="rId61" xr:uid="{CA9AD49E-F81B-694F-A0C1-5E0C4AA4A0E2}"/>
    <hyperlink ref="I122" r:id="rId62" xr:uid="{39DA4199-985D-3B40-8311-75ABA81B627E}"/>
    <hyperlink ref="I130" r:id="rId63" xr:uid="{283725D4-6E64-8344-BA95-87559AF4E9A2}"/>
    <hyperlink ref="I131" r:id="rId64" xr:uid="{35855B9F-C57A-1E44-8F78-DC7E845C12B0}"/>
    <hyperlink ref="I134" r:id="rId65" xr:uid="{F0188BBF-0FE9-6741-ABAA-D7A0F62A7B9F}"/>
    <hyperlink ref="I133" r:id="rId66" xr:uid="{863E48AB-8053-3847-ADF1-858807D12565}"/>
    <hyperlink ref="I143" r:id="rId67" xr:uid="{025E8219-E83D-CC40-8598-E87B309168A4}"/>
    <hyperlink ref="I120" r:id="rId68" xr:uid="{38A3646B-9373-9E40-8CCA-6276053A0F50}"/>
    <hyperlink ref="I111" r:id="rId69" xr:uid="{3A57CD57-B0ED-DD49-9DC1-A4372D7C49C8}"/>
    <hyperlink ref="I112" r:id="rId70" xr:uid="{459DAADC-8684-E845-884D-095CC45236C4}"/>
    <hyperlink ref="I113" r:id="rId71" xr:uid="{B925D262-73CA-444E-BC48-8301F4AA7035}"/>
    <hyperlink ref="I117" r:id="rId72" xr:uid="{81EF3B9D-9411-F44A-AECB-FFEAB07828A4}"/>
    <hyperlink ref="I124" r:id="rId73" xr:uid="{176B2B6B-B0A2-9247-96FD-C609156FD805}"/>
    <hyperlink ref="I139" r:id="rId74" xr:uid="{87391EF3-DFA8-0A4F-8AD0-860A8FAD6505}"/>
    <hyperlink ref="I142" r:id="rId75" xr:uid="{6AA2721D-8C8A-4E68-BCA4-1974955CD6DC}"/>
    <hyperlink ref="I137" r:id="rId76" xr:uid="{7D465DF2-0F5D-4C76-B08C-7F2B345F237F}"/>
    <hyperlink ref="I118" r:id="rId77" xr:uid="{23647F0C-69E9-4A06-A909-D432EE797A83}"/>
  </hyperlinks>
  <pageMargins left="0.7" right="0.7" top="0.75" bottom="0.75" header="0.3" footer="0.3"/>
  <pageSetup paperSize="9" scale="21" orientation="landscape" r:id="rId78"/>
  <drawing r:id="rId79"/>
  <tableParts count="1">
    <tablePart r:id="rId80"/>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34474-82C5-475B-9E08-54587AFF9E12}">
  <dimension ref="A1:AC218"/>
  <sheetViews>
    <sheetView zoomScaleNormal="65" zoomScaleSheetLayoutView="75" workbookViewId="0">
      <pane xSplit="5" ySplit="1" topLeftCell="S165" activePane="bottomRight" state="frozen"/>
      <selection pane="topRight" activeCell="F1" sqref="F1"/>
      <selection pane="bottomLeft" activeCell="A4" sqref="A4"/>
      <selection pane="bottomRight" activeCell="AB218" sqref="AB218"/>
    </sheetView>
  </sheetViews>
  <sheetFormatPr baseColWidth="10" defaultColWidth="11.5" defaultRowHeight="15" x14ac:dyDescent="0.2"/>
  <cols>
    <col min="1" max="1" width="5.83203125" customWidth="1"/>
    <col min="2" max="2" width="9.1640625" customWidth="1"/>
    <col min="3" max="3" width="10.33203125" customWidth="1"/>
    <col min="4" max="4" width="13.33203125" customWidth="1"/>
    <col min="5" max="5" width="11" bestFit="1" customWidth="1"/>
    <col min="6" max="6" width="16.83203125" style="184" customWidth="1"/>
    <col min="7" max="7" width="13" customWidth="1"/>
    <col min="8" max="8" width="12.5" customWidth="1"/>
    <col min="9" max="9" width="19.5" customWidth="1"/>
    <col min="10" max="10" width="13.5" customWidth="1"/>
    <col min="11" max="11" width="14.83203125" customWidth="1"/>
    <col min="12" max="12" width="26.33203125" customWidth="1"/>
    <col min="13" max="13" width="11" customWidth="1"/>
    <col min="14" max="14" width="11.5" customWidth="1"/>
    <col min="15" max="15" width="11" customWidth="1"/>
    <col min="16" max="16" width="11.5" customWidth="1"/>
    <col min="17" max="17" width="15.1640625" customWidth="1"/>
    <col min="18" max="18" width="70.5" customWidth="1"/>
    <col min="19" max="20" width="11.5" customWidth="1"/>
    <col min="21" max="21" width="15.83203125" customWidth="1"/>
    <col min="22" max="22" width="71.83203125" customWidth="1"/>
    <col min="23" max="23" width="17.5" customWidth="1"/>
    <col min="24" max="24" width="11.5" customWidth="1"/>
    <col min="25" max="26" width="12.1640625" customWidth="1"/>
    <col min="27" max="27" width="18.83203125" customWidth="1"/>
  </cols>
  <sheetData>
    <row r="1" spans="1:27" ht="56" x14ac:dyDescent="0.2">
      <c r="A1" s="22" t="s">
        <v>2</v>
      </c>
      <c r="B1" s="22" t="s">
        <v>3</v>
      </c>
      <c r="C1" s="186" t="s">
        <v>4</v>
      </c>
      <c r="D1" s="28" t="s">
        <v>5</v>
      </c>
      <c r="E1" s="18" t="s">
        <v>6</v>
      </c>
      <c r="F1" s="23" t="s">
        <v>7</v>
      </c>
      <c r="G1" s="23" t="s">
        <v>8</v>
      </c>
      <c r="H1" s="23" t="s">
        <v>9</v>
      </c>
      <c r="I1" s="23" t="s">
        <v>10</v>
      </c>
      <c r="J1" s="23" t="s">
        <v>11</v>
      </c>
      <c r="K1" s="23" t="s">
        <v>12</v>
      </c>
      <c r="L1" s="23" t="s">
        <v>13</v>
      </c>
      <c r="M1" s="23" t="s">
        <v>14</v>
      </c>
      <c r="N1" s="23" t="s">
        <v>16</v>
      </c>
      <c r="O1" s="23" t="s">
        <v>17</v>
      </c>
      <c r="P1" s="23" t="s">
        <v>18</v>
      </c>
      <c r="Q1" s="23" t="s">
        <v>19</v>
      </c>
      <c r="R1" s="23" t="s">
        <v>20</v>
      </c>
      <c r="S1" s="23" t="s">
        <v>21</v>
      </c>
      <c r="T1" s="23" t="s">
        <v>22</v>
      </c>
      <c r="U1" s="23" t="s">
        <v>23</v>
      </c>
      <c r="V1" s="23" t="s">
        <v>24</v>
      </c>
      <c r="W1" s="23" t="s">
        <v>25</v>
      </c>
      <c r="X1" s="23" t="s">
        <v>26</v>
      </c>
      <c r="Y1" s="23" t="s">
        <v>27</v>
      </c>
      <c r="Z1" s="23" t="s">
        <v>28</v>
      </c>
      <c r="AA1" s="177" t="s">
        <v>827</v>
      </c>
    </row>
    <row r="2" spans="1:27" ht="59" customHeight="1" x14ac:dyDescent="0.2">
      <c r="A2" s="65">
        <v>1</v>
      </c>
      <c r="B2" s="30" t="s">
        <v>35</v>
      </c>
      <c r="C2" s="30" t="str">
        <f t="shared" ref="C2:C65" si="0">CONCATENATE(A2,"-",B2)</f>
        <v>1-SIGA</v>
      </c>
      <c r="D2" s="115" t="s">
        <v>828</v>
      </c>
      <c r="E2" s="84">
        <v>45313</v>
      </c>
      <c r="F2" s="120" t="s">
        <v>829</v>
      </c>
      <c r="G2" s="115" t="s">
        <v>107</v>
      </c>
      <c r="H2" s="120">
        <v>3123903604</v>
      </c>
      <c r="I2" s="118" t="s">
        <v>830</v>
      </c>
      <c r="J2" s="120" t="s">
        <v>831</v>
      </c>
      <c r="K2" s="115">
        <v>111001029114</v>
      </c>
      <c r="L2" s="195" t="s">
        <v>832</v>
      </c>
      <c r="M2" s="115">
        <v>2</v>
      </c>
      <c r="N2" s="115" t="s">
        <v>182</v>
      </c>
      <c r="O2" s="115">
        <v>2</v>
      </c>
      <c r="P2" s="115" t="s">
        <v>182</v>
      </c>
      <c r="Q2" s="120" t="s">
        <v>833</v>
      </c>
      <c r="R2" s="127" t="s">
        <v>834</v>
      </c>
      <c r="S2" s="115" t="s">
        <v>613</v>
      </c>
      <c r="T2" s="115" t="s">
        <v>511</v>
      </c>
      <c r="U2" s="120" t="s">
        <v>835</v>
      </c>
      <c r="V2" s="179" t="s">
        <v>836</v>
      </c>
      <c r="W2" s="180" t="s">
        <v>837</v>
      </c>
      <c r="X2" s="30">
        <v>45324</v>
      </c>
      <c r="Y2" s="183" t="str">
        <f t="shared" ref="Y2:Y14" ca="1" si="1">IF(Z2="Finalizado","OK",IF(X2="","Pendiente",IF(Z2="Abierta","En seguimiento",IFERROR(X2-TODAY(),"Validar"))))</f>
        <v>OK</v>
      </c>
      <c r="Z2" s="180" t="s">
        <v>52</v>
      </c>
      <c r="AA2" s="178" t="s">
        <v>838</v>
      </c>
    </row>
    <row r="3" spans="1:27" ht="59" customHeight="1" x14ac:dyDescent="0.2">
      <c r="A3" s="65">
        <f t="shared" ref="A3:A66" si="2">A2+1</f>
        <v>2</v>
      </c>
      <c r="B3" s="30" t="s">
        <v>35</v>
      </c>
      <c r="C3" s="30" t="str">
        <f t="shared" si="0"/>
        <v>2-SIGA</v>
      </c>
      <c r="D3" s="115" t="s">
        <v>839</v>
      </c>
      <c r="E3" s="84">
        <v>45314</v>
      </c>
      <c r="F3" s="120" t="s">
        <v>840</v>
      </c>
      <c r="G3" s="115" t="s">
        <v>841</v>
      </c>
      <c r="H3" s="120">
        <v>2273792</v>
      </c>
      <c r="I3" s="118" t="s">
        <v>842</v>
      </c>
      <c r="J3" s="120" t="s">
        <v>843</v>
      </c>
      <c r="K3" s="115">
        <v>111001108456</v>
      </c>
      <c r="L3" s="195" t="s">
        <v>844</v>
      </c>
      <c r="M3" s="115">
        <v>1</v>
      </c>
      <c r="N3" s="115" t="s">
        <v>182</v>
      </c>
      <c r="O3" s="115">
        <v>1</v>
      </c>
      <c r="P3" s="115" t="s">
        <v>182</v>
      </c>
      <c r="Q3" s="120" t="s">
        <v>455</v>
      </c>
      <c r="R3" s="127" t="s">
        <v>845</v>
      </c>
      <c r="S3" s="115" t="s">
        <v>88</v>
      </c>
      <c r="T3" s="115" t="s">
        <v>89</v>
      </c>
      <c r="U3" s="120" t="s">
        <v>387</v>
      </c>
      <c r="V3" s="179" t="s">
        <v>846</v>
      </c>
      <c r="W3" s="180" t="s">
        <v>837</v>
      </c>
      <c r="X3" s="30">
        <v>45322</v>
      </c>
      <c r="Y3" s="183" t="str">
        <f t="shared" ca="1" si="1"/>
        <v>OK</v>
      </c>
      <c r="Z3" s="180" t="s">
        <v>52</v>
      </c>
      <c r="AA3" s="178" t="s">
        <v>847</v>
      </c>
    </row>
    <row r="4" spans="1:27" ht="59" customHeight="1" x14ac:dyDescent="0.2">
      <c r="A4" s="65">
        <f t="shared" si="2"/>
        <v>3</v>
      </c>
      <c r="B4" s="30" t="s">
        <v>35</v>
      </c>
      <c r="C4" s="30" t="str">
        <f t="shared" si="0"/>
        <v>3-SIGA</v>
      </c>
      <c r="D4" s="115" t="s">
        <v>848</v>
      </c>
      <c r="E4" s="84">
        <v>45316</v>
      </c>
      <c r="F4" s="120" t="s">
        <v>849</v>
      </c>
      <c r="G4" s="115" t="s">
        <v>107</v>
      </c>
      <c r="H4" s="120" t="s">
        <v>850</v>
      </c>
      <c r="I4" s="118" t="s">
        <v>851</v>
      </c>
      <c r="J4" s="120" t="s">
        <v>831</v>
      </c>
      <c r="K4" s="115">
        <v>111001024732</v>
      </c>
      <c r="L4" s="195" t="s">
        <v>852</v>
      </c>
      <c r="M4" s="115" t="s">
        <v>853</v>
      </c>
      <c r="N4" s="115" t="s">
        <v>182</v>
      </c>
      <c r="O4" s="115" t="s">
        <v>853</v>
      </c>
      <c r="P4" s="115" t="s">
        <v>182</v>
      </c>
      <c r="Q4" s="120" t="s">
        <v>833</v>
      </c>
      <c r="R4" s="127" t="s">
        <v>854</v>
      </c>
      <c r="S4" s="115" t="s">
        <v>100</v>
      </c>
      <c r="T4" s="115" t="s">
        <v>101</v>
      </c>
      <c r="U4" s="120" t="s">
        <v>208</v>
      </c>
      <c r="V4" s="179" t="s">
        <v>855</v>
      </c>
      <c r="W4" s="180" t="s">
        <v>837</v>
      </c>
      <c r="X4" s="30">
        <v>45331</v>
      </c>
      <c r="Y4" s="183" t="str">
        <f t="shared" ca="1" si="1"/>
        <v>OK</v>
      </c>
      <c r="Z4" s="180" t="s">
        <v>52</v>
      </c>
      <c r="AA4" s="178" t="s">
        <v>856</v>
      </c>
    </row>
    <row r="5" spans="1:27" ht="59" customHeight="1" x14ac:dyDescent="0.2">
      <c r="A5" s="65">
        <f t="shared" si="2"/>
        <v>4</v>
      </c>
      <c r="B5" s="30" t="s">
        <v>35</v>
      </c>
      <c r="C5" s="30" t="str">
        <f t="shared" si="0"/>
        <v>4-SIGA</v>
      </c>
      <c r="D5" s="115" t="s">
        <v>857</v>
      </c>
      <c r="E5" s="84">
        <v>45317</v>
      </c>
      <c r="F5" s="120" t="s">
        <v>858</v>
      </c>
      <c r="G5" s="115" t="s">
        <v>850</v>
      </c>
      <c r="H5" s="120" t="s">
        <v>850</v>
      </c>
      <c r="I5" s="118" t="s">
        <v>859</v>
      </c>
      <c r="J5" s="120" t="s">
        <v>850</v>
      </c>
      <c r="K5" s="115" t="s">
        <v>850</v>
      </c>
      <c r="L5" s="195" t="s">
        <v>850</v>
      </c>
      <c r="M5" s="115" t="s">
        <v>56</v>
      </c>
      <c r="N5" s="115" t="s">
        <v>56</v>
      </c>
      <c r="O5" s="115" t="s">
        <v>56</v>
      </c>
      <c r="P5" s="115" t="s">
        <v>56</v>
      </c>
      <c r="Q5" s="120" t="s">
        <v>860</v>
      </c>
      <c r="R5" s="127" t="s">
        <v>861</v>
      </c>
      <c r="S5" s="115" t="s">
        <v>260</v>
      </c>
      <c r="T5" s="115" t="s">
        <v>644</v>
      </c>
      <c r="U5" s="120" t="s">
        <v>745</v>
      </c>
      <c r="V5" s="179" t="s">
        <v>862</v>
      </c>
      <c r="W5" s="180" t="s">
        <v>837</v>
      </c>
      <c r="X5" s="30">
        <v>45331</v>
      </c>
      <c r="Y5" s="183" t="str">
        <f t="shared" ca="1" si="1"/>
        <v>OK</v>
      </c>
      <c r="Z5" s="180" t="s">
        <v>52</v>
      </c>
      <c r="AA5" s="178" t="s">
        <v>863</v>
      </c>
    </row>
    <row r="6" spans="1:27" ht="59" customHeight="1" x14ac:dyDescent="0.2">
      <c r="A6" s="65">
        <f t="shared" si="2"/>
        <v>5</v>
      </c>
      <c r="B6" s="30" t="s">
        <v>71</v>
      </c>
      <c r="C6" s="30" t="str">
        <f t="shared" si="0"/>
        <v>5-SDQS</v>
      </c>
      <c r="D6" s="115">
        <v>659052024</v>
      </c>
      <c r="E6" s="84">
        <v>45317</v>
      </c>
      <c r="F6" s="120" t="s">
        <v>864</v>
      </c>
      <c r="G6" s="115" t="s">
        <v>850</v>
      </c>
      <c r="H6" s="120" t="s">
        <v>850</v>
      </c>
      <c r="I6" s="118" t="s">
        <v>865</v>
      </c>
      <c r="J6" s="120" t="s">
        <v>866</v>
      </c>
      <c r="K6" s="115">
        <v>111769001871</v>
      </c>
      <c r="L6" s="195" t="s">
        <v>867</v>
      </c>
      <c r="M6" s="115" t="s">
        <v>853</v>
      </c>
      <c r="N6" s="115" t="s">
        <v>182</v>
      </c>
      <c r="O6" s="115" t="s">
        <v>853</v>
      </c>
      <c r="P6" s="115" t="s">
        <v>182</v>
      </c>
      <c r="Q6" s="120" t="s">
        <v>833</v>
      </c>
      <c r="R6" s="127" t="s">
        <v>868</v>
      </c>
      <c r="S6" s="115" t="s">
        <v>100</v>
      </c>
      <c r="T6" s="115" t="s">
        <v>101</v>
      </c>
      <c r="U6" s="120" t="s">
        <v>869</v>
      </c>
      <c r="V6" s="179" t="s">
        <v>870</v>
      </c>
      <c r="W6" s="180" t="s">
        <v>837</v>
      </c>
      <c r="X6" s="30">
        <v>45331</v>
      </c>
      <c r="Y6" s="183" t="str">
        <f t="shared" ca="1" si="1"/>
        <v>OK</v>
      </c>
      <c r="Z6" s="180" t="s">
        <v>52</v>
      </c>
      <c r="AA6" s="178" t="s">
        <v>871</v>
      </c>
    </row>
    <row r="7" spans="1:27" ht="59" customHeight="1" x14ac:dyDescent="0.2">
      <c r="A7" s="65">
        <f t="shared" si="2"/>
        <v>6</v>
      </c>
      <c r="B7" s="30" t="s">
        <v>71</v>
      </c>
      <c r="C7" s="30" t="str">
        <f t="shared" si="0"/>
        <v>6-SDQS</v>
      </c>
      <c r="D7" s="115">
        <v>659102024</v>
      </c>
      <c r="E7" s="84">
        <v>45317</v>
      </c>
      <c r="F7" s="120" t="s">
        <v>864</v>
      </c>
      <c r="G7" s="115" t="s">
        <v>850</v>
      </c>
      <c r="H7" s="120" t="s">
        <v>850</v>
      </c>
      <c r="I7" s="118" t="s">
        <v>865</v>
      </c>
      <c r="J7" s="120" t="s">
        <v>866</v>
      </c>
      <c r="K7" s="115">
        <v>111769001871</v>
      </c>
      <c r="L7" s="195" t="s">
        <v>867</v>
      </c>
      <c r="M7" s="115" t="s">
        <v>853</v>
      </c>
      <c r="N7" s="115" t="s">
        <v>182</v>
      </c>
      <c r="O7" s="115" t="s">
        <v>853</v>
      </c>
      <c r="P7" s="115" t="s">
        <v>182</v>
      </c>
      <c r="Q7" s="120" t="s">
        <v>833</v>
      </c>
      <c r="R7" s="127" t="s">
        <v>868</v>
      </c>
      <c r="S7" s="115" t="s">
        <v>100</v>
      </c>
      <c r="T7" s="115" t="s">
        <v>101</v>
      </c>
      <c r="U7" s="120" t="s">
        <v>869</v>
      </c>
      <c r="V7" s="179" t="s">
        <v>870</v>
      </c>
      <c r="W7" s="180" t="s">
        <v>837</v>
      </c>
      <c r="X7" s="30">
        <v>45331</v>
      </c>
      <c r="Y7" s="183" t="str">
        <f t="shared" ca="1" si="1"/>
        <v>OK</v>
      </c>
      <c r="Z7" s="180" t="s">
        <v>52</v>
      </c>
      <c r="AA7" s="178" t="s">
        <v>871</v>
      </c>
    </row>
    <row r="8" spans="1:27" ht="59" customHeight="1" x14ac:dyDescent="0.2">
      <c r="A8" s="65">
        <f t="shared" si="2"/>
        <v>7</v>
      </c>
      <c r="B8" s="30" t="s">
        <v>71</v>
      </c>
      <c r="C8" s="30" t="str">
        <f t="shared" si="0"/>
        <v>7-SDQS</v>
      </c>
      <c r="D8" s="115">
        <v>649312024</v>
      </c>
      <c r="E8" s="84">
        <v>45320</v>
      </c>
      <c r="F8" s="120" t="s">
        <v>872</v>
      </c>
      <c r="G8" s="115" t="s">
        <v>123</v>
      </c>
      <c r="H8" s="120">
        <v>3112738837</v>
      </c>
      <c r="I8" s="118" t="s">
        <v>873</v>
      </c>
      <c r="J8" s="120" t="s">
        <v>850</v>
      </c>
      <c r="K8" s="115" t="s">
        <v>850</v>
      </c>
      <c r="L8" s="195" t="s">
        <v>850</v>
      </c>
      <c r="M8" s="115" t="s">
        <v>56</v>
      </c>
      <c r="N8" s="115" t="s">
        <v>56</v>
      </c>
      <c r="O8" s="115" t="s">
        <v>56</v>
      </c>
      <c r="P8" s="115" t="s">
        <v>56</v>
      </c>
      <c r="Q8" s="120" t="s">
        <v>56</v>
      </c>
      <c r="R8" s="127" t="s">
        <v>874</v>
      </c>
      <c r="S8" s="115" t="s">
        <v>56</v>
      </c>
      <c r="T8" s="115" t="s">
        <v>56</v>
      </c>
      <c r="U8" s="120" t="s">
        <v>56</v>
      </c>
      <c r="V8" s="179" t="s">
        <v>875</v>
      </c>
      <c r="W8" s="180" t="s">
        <v>837</v>
      </c>
      <c r="X8" s="30">
        <v>45334</v>
      </c>
      <c r="Y8" s="183" t="str">
        <f t="shared" ca="1" si="1"/>
        <v>OK</v>
      </c>
      <c r="Z8" s="180" t="s">
        <v>52</v>
      </c>
      <c r="AA8" s="178" t="s">
        <v>876</v>
      </c>
    </row>
    <row r="9" spans="1:27" ht="59" customHeight="1" x14ac:dyDescent="0.2">
      <c r="A9" s="65">
        <f t="shared" si="2"/>
        <v>8</v>
      </c>
      <c r="B9" s="30" t="s">
        <v>35</v>
      </c>
      <c r="C9" s="30" t="str">
        <f t="shared" si="0"/>
        <v>8-SIGA</v>
      </c>
      <c r="D9" s="115" t="s">
        <v>877</v>
      </c>
      <c r="E9" s="84">
        <v>45320</v>
      </c>
      <c r="F9" s="120" t="s">
        <v>878</v>
      </c>
      <c r="G9" s="115" t="s">
        <v>879</v>
      </c>
      <c r="H9" s="120">
        <v>3143548100</v>
      </c>
      <c r="I9" s="118" t="s">
        <v>880</v>
      </c>
      <c r="J9" s="120" t="s">
        <v>881</v>
      </c>
      <c r="K9" s="115">
        <v>111279000125</v>
      </c>
      <c r="L9" s="195" t="s">
        <v>882</v>
      </c>
      <c r="M9" s="115">
        <v>3</v>
      </c>
      <c r="N9" s="115" t="s">
        <v>182</v>
      </c>
      <c r="O9" s="115">
        <v>3</v>
      </c>
      <c r="P9" s="115" t="s">
        <v>182</v>
      </c>
      <c r="Q9" s="120" t="s">
        <v>833</v>
      </c>
      <c r="R9" s="127" t="s">
        <v>883</v>
      </c>
      <c r="S9" s="115" t="s">
        <v>613</v>
      </c>
      <c r="T9" s="115" t="s">
        <v>511</v>
      </c>
      <c r="U9" s="120" t="s">
        <v>835</v>
      </c>
      <c r="V9" s="179" t="s">
        <v>884</v>
      </c>
      <c r="W9" s="180" t="s">
        <v>837</v>
      </c>
      <c r="X9" s="30">
        <v>45336</v>
      </c>
      <c r="Y9" s="183" t="str">
        <f t="shared" ca="1" si="1"/>
        <v>OK</v>
      </c>
      <c r="Z9" s="180" t="s">
        <v>52</v>
      </c>
      <c r="AA9" s="178" t="s">
        <v>885</v>
      </c>
    </row>
    <row r="10" spans="1:27" ht="59" customHeight="1" x14ac:dyDescent="0.2">
      <c r="A10" s="65">
        <f t="shared" si="2"/>
        <v>9</v>
      </c>
      <c r="B10" s="30" t="s">
        <v>71</v>
      </c>
      <c r="C10" s="30" t="str">
        <f t="shared" si="0"/>
        <v>9-SDQS</v>
      </c>
      <c r="D10" s="115" t="s">
        <v>886</v>
      </c>
      <c r="E10" s="84">
        <v>45321</v>
      </c>
      <c r="F10" s="120" t="s">
        <v>887</v>
      </c>
      <c r="G10" s="115" t="s">
        <v>850</v>
      </c>
      <c r="H10" s="120" t="s">
        <v>850</v>
      </c>
      <c r="I10" s="118" t="s">
        <v>888</v>
      </c>
      <c r="J10" s="120" t="s">
        <v>850</v>
      </c>
      <c r="K10" s="115" t="s">
        <v>850</v>
      </c>
      <c r="L10" s="195" t="s">
        <v>850</v>
      </c>
      <c r="M10" s="115" t="s">
        <v>56</v>
      </c>
      <c r="N10" s="115" t="s">
        <v>56</v>
      </c>
      <c r="O10" s="115" t="s">
        <v>56</v>
      </c>
      <c r="P10" s="115" t="s">
        <v>56</v>
      </c>
      <c r="Q10" s="120" t="s">
        <v>455</v>
      </c>
      <c r="R10" s="127" t="s">
        <v>889</v>
      </c>
      <c r="S10" s="115" t="s">
        <v>613</v>
      </c>
      <c r="T10" s="115" t="s">
        <v>511</v>
      </c>
      <c r="U10" s="120" t="s">
        <v>835</v>
      </c>
      <c r="V10" s="179" t="s">
        <v>890</v>
      </c>
      <c r="W10" s="180" t="s">
        <v>837</v>
      </c>
      <c r="X10" s="30">
        <v>45337</v>
      </c>
      <c r="Y10" s="183" t="str">
        <f t="shared" ca="1" si="1"/>
        <v>OK</v>
      </c>
      <c r="Z10" s="180" t="s">
        <v>52</v>
      </c>
      <c r="AA10" s="178" t="s">
        <v>891</v>
      </c>
    </row>
    <row r="11" spans="1:27" ht="59" customHeight="1" x14ac:dyDescent="0.2">
      <c r="A11" s="65">
        <f t="shared" si="2"/>
        <v>10</v>
      </c>
      <c r="B11" s="30" t="s">
        <v>71</v>
      </c>
      <c r="C11" s="30" t="str">
        <f t="shared" si="0"/>
        <v>10-SDQS</v>
      </c>
      <c r="D11" s="115">
        <v>726872024</v>
      </c>
      <c r="E11" s="84">
        <v>45321</v>
      </c>
      <c r="F11" s="120" t="s">
        <v>58</v>
      </c>
      <c r="G11" s="115" t="s">
        <v>850</v>
      </c>
      <c r="H11" s="120" t="s">
        <v>850</v>
      </c>
      <c r="I11" s="118" t="s">
        <v>892</v>
      </c>
      <c r="J11" s="120" t="s">
        <v>800</v>
      </c>
      <c r="K11" s="115">
        <v>111001013811</v>
      </c>
      <c r="L11" s="195" t="s">
        <v>893</v>
      </c>
      <c r="M11" s="115" t="s">
        <v>853</v>
      </c>
      <c r="N11" s="115" t="s">
        <v>182</v>
      </c>
      <c r="O11" s="115" t="s">
        <v>853</v>
      </c>
      <c r="P11" s="115" t="s">
        <v>182</v>
      </c>
      <c r="Q11" s="120" t="s">
        <v>833</v>
      </c>
      <c r="R11" s="127" t="s">
        <v>894</v>
      </c>
      <c r="S11" s="115" t="s">
        <v>100</v>
      </c>
      <c r="T11" s="115" t="s">
        <v>101</v>
      </c>
      <c r="U11" s="120" t="s">
        <v>208</v>
      </c>
      <c r="V11" s="179" t="s">
        <v>895</v>
      </c>
      <c r="W11" s="180" t="s">
        <v>837</v>
      </c>
      <c r="X11" s="30">
        <v>45335</v>
      </c>
      <c r="Y11" s="183" t="str">
        <f t="shared" ca="1" si="1"/>
        <v>OK</v>
      </c>
      <c r="Z11" s="180" t="s">
        <v>52</v>
      </c>
      <c r="AA11" s="178" t="s">
        <v>896</v>
      </c>
    </row>
    <row r="12" spans="1:27" ht="59" customHeight="1" x14ac:dyDescent="0.2">
      <c r="A12" s="65">
        <f t="shared" si="2"/>
        <v>11</v>
      </c>
      <c r="B12" s="30" t="s">
        <v>35</v>
      </c>
      <c r="C12" s="30" t="str">
        <f t="shared" si="0"/>
        <v>11-SIGA</v>
      </c>
      <c r="D12" s="115" t="s">
        <v>897</v>
      </c>
      <c r="E12" s="84">
        <v>45323</v>
      </c>
      <c r="F12" s="120" t="s">
        <v>898</v>
      </c>
      <c r="G12" s="115" t="s">
        <v>841</v>
      </c>
      <c r="H12" s="120">
        <v>7135600</v>
      </c>
      <c r="I12" s="118" t="s">
        <v>850</v>
      </c>
      <c r="J12" s="120" t="s">
        <v>831</v>
      </c>
      <c r="K12" s="115">
        <v>111001086649</v>
      </c>
      <c r="L12" s="195" t="s">
        <v>813</v>
      </c>
      <c r="M12" s="115" t="s">
        <v>853</v>
      </c>
      <c r="N12" s="115" t="s">
        <v>182</v>
      </c>
      <c r="O12" s="115" t="s">
        <v>853</v>
      </c>
      <c r="P12" s="115" t="s">
        <v>182</v>
      </c>
      <c r="Q12" s="120" t="s">
        <v>833</v>
      </c>
      <c r="R12" s="127" t="s">
        <v>899</v>
      </c>
      <c r="S12" s="115" t="s">
        <v>260</v>
      </c>
      <c r="T12" s="115" t="s">
        <v>644</v>
      </c>
      <c r="U12" s="120" t="s">
        <v>293</v>
      </c>
      <c r="V12" s="179" t="s">
        <v>900</v>
      </c>
      <c r="W12" s="180" t="s">
        <v>837</v>
      </c>
      <c r="X12" s="30">
        <v>45337</v>
      </c>
      <c r="Y12" s="183" t="str">
        <f t="shared" ca="1" si="1"/>
        <v>OK</v>
      </c>
      <c r="Z12" s="180" t="s">
        <v>52</v>
      </c>
      <c r="AA12" s="178" t="s">
        <v>901</v>
      </c>
    </row>
    <row r="13" spans="1:27" ht="59" customHeight="1" x14ac:dyDescent="0.2">
      <c r="A13" s="65">
        <f t="shared" si="2"/>
        <v>12</v>
      </c>
      <c r="B13" s="30" t="s">
        <v>35</v>
      </c>
      <c r="C13" s="30" t="str">
        <f t="shared" si="0"/>
        <v>12-SIGA</v>
      </c>
      <c r="D13" s="115" t="s">
        <v>902</v>
      </c>
      <c r="E13" s="84">
        <v>45323</v>
      </c>
      <c r="F13" s="120" t="s">
        <v>903</v>
      </c>
      <c r="G13" s="115" t="s">
        <v>153</v>
      </c>
      <c r="H13" s="120">
        <v>3005415277</v>
      </c>
      <c r="I13" s="118" t="s">
        <v>904</v>
      </c>
      <c r="J13" s="120" t="s">
        <v>866</v>
      </c>
      <c r="K13" s="115">
        <v>111001045225</v>
      </c>
      <c r="L13" s="195" t="s">
        <v>905</v>
      </c>
      <c r="M13" s="115" t="s">
        <v>183</v>
      </c>
      <c r="N13" s="115" t="s">
        <v>182</v>
      </c>
      <c r="O13" s="115" t="s">
        <v>125</v>
      </c>
      <c r="P13" s="115" t="s">
        <v>182</v>
      </c>
      <c r="Q13" s="120" t="s">
        <v>833</v>
      </c>
      <c r="R13" s="127" t="s">
        <v>906</v>
      </c>
      <c r="S13" s="115" t="s">
        <v>100</v>
      </c>
      <c r="T13" s="115" t="s">
        <v>101</v>
      </c>
      <c r="U13" s="120" t="s">
        <v>208</v>
      </c>
      <c r="V13" s="179" t="s">
        <v>907</v>
      </c>
      <c r="W13" s="180" t="s">
        <v>837</v>
      </c>
      <c r="X13" s="30">
        <v>44972</v>
      </c>
      <c r="Y13" s="183" t="str">
        <f t="shared" ca="1" si="1"/>
        <v>OK</v>
      </c>
      <c r="Z13" s="180" t="s">
        <v>52</v>
      </c>
      <c r="AA13" s="178" t="s">
        <v>908</v>
      </c>
    </row>
    <row r="14" spans="1:27" ht="59" customHeight="1" x14ac:dyDescent="0.2">
      <c r="A14" s="65">
        <f t="shared" si="2"/>
        <v>13</v>
      </c>
      <c r="B14" s="30" t="s">
        <v>35</v>
      </c>
      <c r="C14" s="30" t="str">
        <f t="shared" si="0"/>
        <v>13-SIGA</v>
      </c>
      <c r="D14" s="115" t="s">
        <v>909</v>
      </c>
      <c r="E14" s="84">
        <v>45323</v>
      </c>
      <c r="F14" s="120" t="s">
        <v>910</v>
      </c>
      <c r="G14" s="115" t="s">
        <v>850</v>
      </c>
      <c r="H14" s="120" t="s">
        <v>850</v>
      </c>
      <c r="I14" s="118" t="s">
        <v>911</v>
      </c>
      <c r="J14" s="120" t="s">
        <v>800</v>
      </c>
      <c r="K14" s="115">
        <v>111001013811</v>
      </c>
      <c r="L14" s="195" t="s">
        <v>893</v>
      </c>
      <c r="M14" s="115" t="s">
        <v>368</v>
      </c>
      <c r="N14" s="115" t="s">
        <v>182</v>
      </c>
      <c r="O14" s="115" t="s">
        <v>368</v>
      </c>
      <c r="P14" s="115" t="s">
        <v>182</v>
      </c>
      <c r="Q14" s="120" t="s">
        <v>833</v>
      </c>
      <c r="R14" s="127" t="s">
        <v>912</v>
      </c>
      <c r="S14" s="115" t="s">
        <v>100</v>
      </c>
      <c r="T14" s="115" t="s">
        <v>101</v>
      </c>
      <c r="U14" s="120" t="s">
        <v>208</v>
      </c>
      <c r="V14" s="179" t="s">
        <v>913</v>
      </c>
      <c r="W14" s="180" t="s">
        <v>837</v>
      </c>
      <c r="X14" s="30">
        <v>45342</v>
      </c>
      <c r="Y14" s="183" t="str">
        <f t="shared" ca="1" si="1"/>
        <v>OK</v>
      </c>
      <c r="Z14" s="180" t="s">
        <v>52</v>
      </c>
      <c r="AA14" s="178" t="s">
        <v>914</v>
      </c>
    </row>
    <row r="15" spans="1:27" ht="59" customHeight="1" x14ac:dyDescent="0.2">
      <c r="A15" s="65">
        <f t="shared" si="2"/>
        <v>14</v>
      </c>
      <c r="B15" s="30" t="s">
        <v>915</v>
      </c>
      <c r="C15" s="30" t="str">
        <f t="shared" si="0"/>
        <v>14-Correo</v>
      </c>
      <c r="D15" s="115" t="s">
        <v>916</v>
      </c>
      <c r="E15" s="84">
        <v>45323</v>
      </c>
      <c r="F15" s="120" t="s">
        <v>917</v>
      </c>
      <c r="G15" s="115" t="s">
        <v>841</v>
      </c>
      <c r="H15" s="120" t="s">
        <v>918</v>
      </c>
      <c r="I15" s="118" t="s">
        <v>919</v>
      </c>
      <c r="J15" s="120" t="s">
        <v>843</v>
      </c>
      <c r="K15" s="115">
        <v>111265000017</v>
      </c>
      <c r="L15" s="195" t="s">
        <v>920</v>
      </c>
      <c r="M15" s="115">
        <v>1</v>
      </c>
      <c r="N15" s="115" t="s">
        <v>43</v>
      </c>
      <c r="O15" s="115">
        <v>1</v>
      </c>
      <c r="P15" s="115" t="s">
        <v>63</v>
      </c>
      <c r="Q15" s="120" t="s">
        <v>833</v>
      </c>
      <c r="R15" s="127" t="s">
        <v>921</v>
      </c>
      <c r="S15" s="115" t="s">
        <v>66</v>
      </c>
      <c r="T15" s="115" t="s">
        <v>67</v>
      </c>
      <c r="U15" s="120" t="s">
        <v>922</v>
      </c>
      <c r="V15" s="179" t="s">
        <v>923</v>
      </c>
      <c r="W15" s="180" t="s">
        <v>924</v>
      </c>
      <c r="X15" s="30">
        <v>45330</v>
      </c>
      <c r="Y15" s="183" t="s">
        <v>925</v>
      </c>
      <c r="Z15" s="180" t="s">
        <v>52</v>
      </c>
      <c r="AA15" s="178" t="s">
        <v>926</v>
      </c>
    </row>
    <row r="16" spans="1:27" ht="59" customHeight="1" x14ac:dyDescent="0.2">
      <c r="A16" s="65">
        <f t="shared" si="2"/>
        <v>15</v>
      </c>
      <c r="B16" s="30" t="s">
        <v>915</v>
      </c>
      <c r="C16" s="30" t="str">
        <f t="shared" si="0"/>
        <v>15-Correo</v>
      </c>
      <c r="D16" s="115" t="s">
        <v>927</v>
      </c>
      <c r="E16" s="84">
        <v>45324</v>
      </c>
      <c r="F16" s="120" t="s">
        <v>928</v>
      </c>
      <c r="G16" s="115" t="s">
        <v>841</v>
      </c>
      <c r="H16" s="120" t="s">
        <v>929</v>
      </c>
      <c r="I16" s="118" t="s">
        <v>792</v>
      </c>
      <c r="J16" s="120" t="s">
        <v>866</v>
      </c>
      <c r="K16" s="115">
        <v>111001075272</v>
      </c>
      <c r="L16" s="195" t="s">
        <v>793</v>
      </c>
      <c r="M16" s="115">
        <v>1</v>
      </c>
      <c r="N16" s="115" t="s">
        <v>63</v>
      </c>
      <c r="O16" s="115">
        <v>1</v>
      </c>
      <c r="P16" s="115" t="s">
        <v>63</v>
      </c>
      <c r="Q16" s="120" t="s">
        <v>833</v>
      </c>
      <c r="R16" s="127" t="s">
        <v>930</v>
      </c>
      <c r="S16" s="115" t="s">
        <v>66</v>
      </c>
      <c r="T16" s="115" t="s">
        <v>67</v>
      </c>
      <c r="U16" s="120" t="s">
        <v>922</v>
      </c>
      <c r="V16" s="179" t="s">
        <v>931</v>
      </c>
      <c r="W16" s="180" t="s">
        <v>924</v>
      </c>
      <c r="X16" s="30">
        <v>45330</v>
      </c>
      <c r="Y16" s="183" t="s">
        <v>925</v>
      </c>
      <c r="Z16" s="180" t="s">
        <v>52</v>
      </c>
      <c r="AA16" s="178" t="s">
        <v>926</v>
      </c>
    </row>
    <row r="17" spans="1:27" ht="59" customHeight="1" x14ac:dyDescent="0.2">
      <c r="A17" s="65">
        <f t="shared" si="2"/>
        <v>16</v>
      </c>
      <c r="B17" s="30" t="s">
        <v>71</v>
      </c>
      <c r="C17" s="30" t="str">
        <f t="shared" si="0"/>
        <v>16-SDQS</v>
      </c>
      <c r="D17" s="115">
        <v>769832024</v>
      </c>
      <c r="E17" s="84">
        <v>45324</v>
      </c>
      <c r="F17" s="120" t="s">
        <v>58</v>
      </c>
      <c r="G17" s="115" t="s">
        <v>153</v>
      </c>
      <c r="H17" s="120" t="s">
        <v>850</v>
      </c>
      <c r="I17" s="118" t="s">
        <v>873</v>
      </c>
      <c r="J17" s="120" t="s">
        <v>866</v>
      </c>
      <c r="K17" s="115">
        <v>111769001502</v>
      </c>
      <c r="L17" s="195" t="s">
        <v>932</v>
      </c>
      <c r="M17" s="115" t="s">
        <v>853</v>
      </c>
      <c r="N17" s="115" t="s">
        <v>182</v>
      </c>
      <c r="O17" s="115" t="s">
        <v>853</v>
      </c>
      <c r="P17" s="115" t="s">
        <v>182</v>
      </c>
      <c r="Q17" s="120" t="s">
        <v>833</v>
      </c>
      <c r="R17" s="127" t="s">
        <v>933</v>
      </c>
      <c r="S17" s="115" t="s">
        <v>100</v>
      </c>
      <c r="T17" s="115" t="s">
        <v>101</v>
      </c>
      <c r="U17" s="120" t="s">
        <v>208</v>
      </c>
      <c r="V17" s="179" t="s">
        <v>934</v>
      </c>
      <c r="W17" s="180" t="s">
        <v>837</v>
      </c>
      <c r="X17" s="30">
        <v>45336</v>
      </c>
      <c r="Y17" s="183" t="str">
        <f t="shared" ref="Y17:Y22" ca="1" si="3">IF(Z17="Finalizado","OK",IF(X17="","Pendiente",IF(Z17="Abierta","En seguimiento",IFERROR(X17-TODAY(),"Validar"))))</f>
        <v>OK</v>
      </c>
      <c r="Z17" s="180" t="s">
        <v>52</v>
      </c>
      <c r="AA17" s="178" t="s">
        <v>935</v>
      </c>
    </row>
    <row r="18" spans="1:27" ht="59" customHeight="1" x14ac:dyDescent="0.2">
      <c r="A18" s="65">
        <f t="shared" si="2"/>
        <v>17</v>
      </c>
      <c r="B18" s="30" t="s">
        <v>71</v>
      </c>
      <c r="C18" s="30" t="str">
        <f t="shared" si="0"/>
        <v>17-SDQS</v>
      </c>
      <c r="D18" s="115">
        <v>740512024</v>
      </c>
      <c r="E18" s="84">
        <v>45324</v>
      </c>
      <c r="F18" s="120" t="s">
        <v>936</v>
      </c>
      <c r="G18" s="115" t="s">
        <v>107</v>
      </c>
      <c r="H18" s="120">
        <v>3106057331</v>
      </c>
      <c r="I18" s="118" t="s">
        <v>937</v>
      </c>
      <c r="J18" s="120" t="s">
        <v>938</v>
      </c>
      <c r="K18" s="115">
        <v>111001002909</v>
      </c>
      <c r="L18" s="195" t="s">
        <v>939</v>
      </c>
      <c r="M18" s="115" t="s">
        <v>940</v>
      </c>
      <c r="N18" s="115" t="s">
        <v>182</v>
      </c>
      <c r="O18" s="115" t="s">
        <v>940</v>
      </c>
      <c r="P18" s="115" t="s">
        <v>182</v>
      </c>
      <c r="Q18" s="120" t="s">
        <v>455</v>
      </c>
      <c r="R18" s="127" t="s">
        <v>941</v>
      </c>
      <c r="S18" s="115" t="s">
        <v>613</v>
      </c>
      <c r="T18" s="115" t="s">
        <v>159</v>
      </c>
      <c r="U18" s="120" t="s">
        <v>835</v>
      </c>
      <c r="V18" s="179" t="s">
        <v>942</v>
      </c>
      <c r="W18" s="180" t="s">
        <v>837</v>
      </c>
      <c r="X18" s="30">
        <v>45337</v>
      </c>
      <c r="Y18" s="183" t="str">
        <f t="shared" ca="1" si="3"/>
        <v>OK</v>
      </c>
      <c r="Z18" s="180" t="s">
        <v>52</v>
      </c>
      <c r="AA18" s="178" t="s">
        <v>943</v>
      </c>
    </row>
    <row r="19" spans="1:27" ht="59" customHeight="1" x14ac:dyDescent="0.2">
      <c r="A19" s="65">
        <f t="shared" si="2"/>
        <v>18</v>
      </c>
      <c r="B19" s="30" t="s">
        <v>71</v>
      </c>
      <c r="C19" s="30" t="str">
        <f t="shared" si="0"/>
        <v>18-SDQS</v>
      </c>
      <c r="D19" s="115">
        <v>769832024</v>
      </c>
      <c r="E19" s="84">
        <v>45324</v>
      </c>
      <c r="F19" s="120" t="s">
        <v>58</v>
      </c>
      <c r="G19" s="115" t="s">
        <v>850</v>
      </c>
      <c r="H19" s="120" t="s">
        <v>850</v>
      </c>
      <c r="I19" s="118" t="s">
        <v>873</v>
      </c>
      <c r="J19" s="120" t="s">
        <v>866</v>
      </c>
      <c r="K19" s="115">
        <v>111769001502</v>
      </c>
      <c r="L19" s="195" t="s">
        <v>932</v>
      </c>
      <c r="M19" s="115" t="s">
        <v>853</v>
      </c>
      <c r="N19" s="115" t="s">
        <v>182</v>
      </c>
      <c r="O19" s="115" t="s">
        <v>853</v>
      </c>
      <c r="P19" s="115" t="s">
        <v>182</v>
      </c>
      <c r="Q19" s="120" t="s">
        <v>833</v>
      </c>
      <c r="R19" s="127" t="s">
        <v>944</v>
      </c>
      <c r="S19" s="115" t="s">
        <v>100</v>
      </c>
      <c r="T19" s="115" t="s">
        <v>101</v>
      </c>
      <c r="U19" s="120" t="s">
        <v>208</v>
      </c>
      <c r="V19" s="179" t="s">
        <v>945</v>
      </c>
      <c r="W19" s="180" t="s">
        <v>837</v>
      </c>
      <c r="X19" s="30">
        <v>45336</v>
      </c>
      <c r="Y19" s="183" t="str">
        <f t="shared" ca="1" si="3"/>
        <v>OK</v>
      </c>
      <c r="Z19" s="180" t="s">
        <v>52</v>
      </c>
      <c r="AA19" s="178" t="s">
        <v>946</v>
      </c>
    </row>
    <row r="20" spans="1:27" ht="59" customHeight="1" x14ac:dyDescent="0.2">
      <c r="A20" s="65">
        <f t="shared" si="2"/>
        <v>19</v>
      </c>
      <c r="B20" s="30" t="s">
        <v>71</v>
      </c>
      <c r="C20" s="30" t="str">
        <f t="shared" si="0"/>
        <v>19-SDQS</v>
      </c>
      <c r="D20" s="115">
        <v>763612024</v>
      </c>
      <c r="E20" s="84">
        <v>45324</v>
      </c>
      <c r="F20" s="120" t="s">
        <v>58</v>
      </c>
      <c r="G20" s="115" t="s">
        <v>850</v>
      </c>
      <c r="H20" s="120" t="s">
        <v>850</v>
      </c>
      <c r="I20" s="118" t="s">
        <v>873</v>
      </c>
      <c r="J20" s="120" t="s">
        <v>800</v>
      </c>
      <c r="K20" s="115">
        <v>111001011819</v>
      </c>
      <c r="L20" s="195" t="s">
        <v>537</v>
      </c>
      <c r="M20" s="115">
        <v>1</v>
      </c>
      <c r="N20" s="115" t="s">
        <v>947</v>
      </c>
      <c r="O20" s="115" t="s">
        <v>368</v>
      </c>
      <c r="P20" s="115" t="s">
        <v>948</v>
      </c>
      <c r="Q20" s="120" t="s">
        <v>833</v>
      </c>
      <c r="R20" s="127" t="s">
        <v>949</v>
      </c>
      <c r="S20" s="115" t="s">
        <v>47</v>
      </c>
      <c r="T20" s="115" t="s">
        <v>48</v>
      </c>
      <c r="U20" s="120" t="s">
        <v>408</v>
      </c>
      <c r="V20" s="179" t="s">
        <v>950</v>
      </c>
      <c r="W20" s="180" t="s">
        <v>837</v>
      </c>
      <c r="X20" s="30">
        <v>45338</v>
      </c>
      <c r="Y20" s="183" t="str">
        <f t="shared" ca="1" si="3"/>
        <v>OK</v>
      </c>
      <c r="Z20" s="180" t="s">
        <v>52</v>
      </c>
      <c r="AA20" s="178" t="s">
        <v>951</v>
      </c>
    </row>
    <row r="21" spans="1:27" ht="59" customHeight="1" x14ac:dyDescent="0.2">
      <c r="A21" s="65">
        <f t="shared" si="2"/>
        <v>20</v>
      </c>
      <c r="B21" s="30" t="s">
        <v>71</v>
      </c>
      <c r="C21" s="30" t="str">
        <f t="shared" si="0"/>
        <v>20-SDQS</v>
      </c>
      <c r="D21" s="115">
        <v>828452024</v>
      </c>
      <c r="E21" s="84">
        <v>45328</v>
      </c>
      <c r="F21" s="120" t="s">
        <v>952</v>
      </c>
      <c r="G21" s="115" t="s">
        <v>107</v>
      </c>
      <c r="H21" s="120">
        <v>3012871369</v>
      </c>
      <c r="I21" s="118" t="s">
        <v>953</v>
      </c>
      <c r="J21" s="120" t="s">
        <v>954</v>
      </c>
      <c r="K21" s="115">
        <v>111001045535</v>
      </c>
      <c r="L21" s="195" t="s">
        <v>406</v>
      </c>
      <c r="M21" s="115">
        <v>1</v>
      </c>
      <c r="N21" s="115" t="s">
        <v>43</v>
      </c>
      <c r="O21" s="115">
        <v>1</v>
      </c>
      <c r="P21" s="115" t="s">
        <v>63</v>
      </c>
      <c r="Q21" s="120" t="s">
        <v>955</v>
      </c>
      <c r="R21" s="127" t="s">
        <v>956</v>
      </c>
      <c r="S21" s="115" t="s">
        <v>613</v>
      </c>
      <c r="T21" s="115" t="s">
        <v>511</v>
      </c>
      <c r="U21" s="120" t="s">
        <v>316</v>
      </c>
      <c r="V21" s="179" t="s">
        <v>957</v>
      </c>
      <c r="W21" s="180" t="s">
        <v>837</v>
      </c>
      <c r="X21" s="30">
        <v>45342</v>
      </c>
      <c r="Y21" s="183" t="str">
        <f t="shared" ca="1" si="3"/>
        <v>OK</v>
      </c>
      <c r="Z21" s="180" t="s">
        <v>52</v>
      </c>
      <c r="AA21" s="178" t="s">
        <v>958</v>
      </c>
    </row>
    <row r="22" spans="1:27" ht="59" customHeight="1" x14ac:dyDescent="0.2">
      <c r="A22" s="65">
        <f t="shared" si="2"/>
        <v>21</v>
      </c>
      <c r="B22" s="30" t="s">
        <v>71</v>
      </c>
      <c r="C22" s="30" t="str">
        <f t="shared" si="0"/>
        <v>21-SDQS</v>
      </c>
      <c r="D22" s="115">
        <v>866942024</v>
      </c>
      <c r="E22" s="84">
        <v>45328</v>
      </c>
      <c r="F22" s="120" t="s">
        <v>959</v>
      </c>
      <c r="G22" s="115" t="s">
        <v>153</v>
      </c>
      <c r="H22" s="120">
        <v>3127098558</v>
      </c>
      <c r="I22" s="118" t="s">
        <v>960</v>
      </c>
      <c r="J22" s="120" t="s">
        <v>961</v>
      </c>
      <c r="K22" s="115">
        <v>111001800422</v>
      </c>
      <c r="L22" s="195" t="s">
        <v>962</v>
      </c>
      <c r="M22" s="115">
        <v>1</v>
      </c>
      <c r="N22" s="115" t="s">
        <v>43</v>
      </c>
      <c r="O22" s="115">
        <v>1</v>
      </c>
      <c r="P22" s="115" t="s">
        <v>182</v>
      </c>
      <c r="Q22" s="120" t="s">
        <v>963</v>
      </c>
      <c r="R22" s="127" t="s">
        <v>964</v>
      </c>
      <c r="S22" s="115" t="s">
        <v>100</v>
      </c>
      <c r="T22" s="115" t="s">
        <v>101</v>
      </c>
      <c r="U22" s="120" t="s">
        <v>208</v>
      </c>
      <c r="V22" s="179" t="s">
        <v>965</v>
      </c>
      <c r="W22" s="180" t="s">
        <v>837</v>
      </c>
      <c r="X22" s="30">
        <v>45342</v>
      </c>
      <c r="Y22" s="183" t="str">
        <f t="shared" ca="1" si="3"/>
        <v>OK</v>
      </c>
      <c r="Z22" s="180" t="s">
        <v>52</v>
      </c>
      <c r="AA22" s="178" t="s">
        <v>966</v>
      </c>
    </row>
    <row r="23" spans="1:27" ht="59" customHeight="1" x14ac:dyDescent="0.2">
      <c r="A23" s="65">
        <f t="shared" si="2"/>
        <v>22</v>
      </c>
      <c r="B23" s="30" t="s">
        <v>915</v>
      </c>
      <c r="C23" s="30" t="str">
        <f t="shared" si="0"/>
        <v>22-Correo</v>
      </c>
      <c r="D23" s="115" t="s">
        <v>967</v>
      </c>
      <c r="E23" s="84">
        <v>45328</v>
      </c>
      <c r="F23" s="120" t="s">
        <v>968</v>
      </c>
      <c r="G23" s="115" t="s">
        <v>969</v>
      </c>
      <c r="H23" s="120">
        <v>3202784337</v>
      </c>
      <c r="I23" s="118" t="s">
        <v>970</v>
      </c>
      <c r="J23" s="120" t="s">
        <v>971</v>
      </c>
      <c r="K23" s="115">
        <v>111001098825</v>
      </c>
      <c r="L23" s="195" t="s">
        <v>972</v>
      </c>
      <c r="M23" s="115">
        <v>1</v>
      </c>
      <c r="N23" s="115" t="s">
        <v>43</v>
      </c>
      <c r="O23" s="115">
        <v>1</v>
      </c>
      <c r="P23" s="115" t="s">
        <v>63</v>
      </c>
      <c r="Q23" s="120" t="s">
        <v>833</v>
      </c>
      <c r="R23" s="127" t="s">
        <v>973</v>
      </c>
      <c r="S23" s="115" t="s">
        <v>66</v>
      </c>
      <c r="T23" s="115" t="s">
        <v>67</v>
      </c>
      <c r="U23" s="120" t="s">
        <v>922</v>
      </c>
      <c r="V23" s="179" t="s">
        <v>974</v>
      </c>
      <c r="W23" s="180" t="s">
        <v>924</v>
      </c>
      <c r="X23" s="30">
        <v>45330</v>
      </c>
      <c r="Y23" s="183" t="s">
        <v>925</v>
      </c>
      <c r="Z23" s="180" t="s">
        <v>52</v>
      </c>
      <c r="AA23" s="178" t="s">
        <v>926</v>
      </c>
    </row>
    <row r="24" spans="1:27" ht="59" customHeight="1" x14ac:dyDescent="0.2">
      <c r="A24" s="65">
        <f t="shared" si="2"/>
        <v>23</v>
      </c>
      <c r="B24" s="30" t="s">
        <v>915</v>
      </c>
      <c r="C24" s="30" t="str">
        <f t="shared" si="0"/>
        <v>23-Correo</v>
      </c>
      <c r="D24" s="115" t="s">
        <v>975</v>
      </c>
      <c r="E24" s="84">
        <v>45328</v>
      </c>
      <c r="F24" s="120" t="s">
        <v>976</v>
      </c>
      <c r="G24" s="115" t="s">
        <v>799</v>
      </c>
      <c r="H24" s="120" t="s">
        <v>477</v>
      </c>
      <c r="I24" s="118" t="s">
        <v>977</v>
      </c>
      <c r="J24" s="120" t="s">
        <v>961</v>
      </c>
      <c r="K24" s="115">
        <v>111001075663</v>
      </c>
      <c r="L24" s="195" t="s">
        <v>978</v>
      </c>
      <c r="M24" s="115">
        <v>1</v>
      </c>
      <c r="N24" s="115" t="s">
        <v>97</v>
      </c>
      <c r="O24" s="115">
        <v>1</v>
      </c>
      <c r="P24" s="115" t="s">
        <v>97</v>
      </c>
      <c r="Q24" s="120" t="s">
        <v>833</v>
      </c>
      <c r="R24" s="127" t="s">
        <v>979</v>
      </c>
      <c r="S24" s="115" t="s">
        <v>66</v>
      </c>
      <c r="T24" s="115" t="s">
        <v>67</v>
      </c>
      <c r="U24" s="120" t="s">
        <v>922</v>
      </c>
      <c r="V24" s="179" t="s">
        <v>974</v>
      </c>
      <c r="W24" s="180" t="s">
        <v>924</v>
      </c>
      <c r="X24" s="30">
        <v>45330</v>
      </c>
      <c r="Y24" s="183" t="s">
        <v>925</v>
      </c>
      <c r="Z24" s="180" t="s">
        <v>52</v>
      </c>
      <c r="AA24" s="178" t="s">
        <v>926</v>
      </c>
    </row>
    <row r="25" spans="1:27" ht="59" customHeight="1" x14ac:dyDescent="0.2">
      <c r="A25" s="65">
        <f t="shared" si="2"/>
        <v>24</v>
      </c>
      <c r="B25" s="30" t="s">
        <v>915</v>
      </c>
      <c r="C25" s="30" t="str">
        <f t="shared" si="0"/>
        <v>24-Correo</v>
      </c>
      <c r="D25" s="115" t="s">
        <v>980</v>
      </c>
      <c r="E25" s="84">
        <v>45328</v>
      </c>
      <c r="F25" s="120" t="s">
        <v>981</v>
      </c>
      <c r="G25" s="115" t="s">
        <v>982</v>
      </c>
      <c r="H25" s="120">
        <v>7920388</v>
      </c>
      <c r="I25" s="118" t="s">
        <v>983</v>
      </c>
      <c r="J25" s="120" t="s">
        <v>961</v>
      </c>
      <c r="K25" s="115">
        <v>111001100013</v>
      </c>
      <c r="L25" s="195" t="s">
        <v>984</v>
      </c>
      <c r="M25" s="115">
        <v>1</v>
      </c>
      <c r="N25" s="115" t="s">
        <v>43</v>
      </c>
      <c r="O25" s="115">
        <v>1</v>
      </c>
      <c r="P25" s="115" t="s">
        <v>63</v>
      </c>
      <c r="Q25" s="120" t="s">
        <v>833</v>
      </c>
      <c r="R25" s="127" t="s">
        <v>985</v>
      </c>
      <c r="S25" s="115" t="s">
        <v>66</v>
      </c>
      <c r="T25" s="115" t="s">
        <v>67</v>
      </c>
      <c r="U25" s="120" t="s">
        <v>922</v>
      </c>
      <c r="V25" s="179" t="s">
        <v>974</v>
      </c>
      <c r="W25" s="180" t="s">
        <v>924</v>
      </c>
      <c r="X25" s="30">
        <v>45330</v>
      </c>
      <c r="Y25" s="183" t="s">
        <v>925</v>
      </c>
      <c r="Z25" s="180" t="s">
        <v>52</v>
      </c>
      <c r="AA25" s="178" t="s">
        <v>926</v>
      </c>
    </row>
    <row r="26" spans="1:27" ht="59" customHeight="1" x14ac:dyDescent="0.2">
      <c r="A26" s="65">
        <f t="shared" si="2"/>
        <v>25</v>
      </c>
      <c r="B26" s="30" t="s">
        <v>915</v>
      </c>
      <c r="C26" s="30" t="str">
        <f t="shared" si="0"/>
        <v>25-Correo</v>
      </c>
      <c r="D26" s="115" t="s">
        <v>986</v>
      </c>
      <c r="E26" s="84">
        <v>45328</v>
      </c>
      <c r="F26" s="120" t="s">
        <v>987</v>
      </c>
      <c r="G26" s="115" t="s">
        <v>988</v>
      </c>
      <c r="H26" s="120" t="s">
        <v>477</v>
      </c>
      <c r="I26" s="118" t="s">
        <v>989</v>
      </c>
      <c r="J26" s="120" t="s">
        <v>971</v>
      </c>
      <c r="K26" s="115">
        <v>111001035530</v>
      </c>
      <c r="L26" s="195" t="s">
        <v>990</v>
      </c>
      <c r="M26" s="115">
        <v>1</v>
      </c>
      <c r="N26" s="115" t="s">
        <v>63</v>
      </c>
      <c r="O26" s="115">
        <v>1</v>
      </c>
      <c r="P26" s="115" t="s">
        <v>63</v>
      </c>
      <c r="Q26" s="120" t="s">
        <v>833</v>
      </c>
      <c r="R26" s="127" t="s">
        <v>991</v>
      </c>
      <c r="S26" s="115" t="s">
        <v>66</v>
      </c>
      <c r="T26" s="115" t="s">
        <v>67</v>
      </c>
      <c r="U26" s="120" t="s">
        <v>922</v>
      </c>
      <c r="V26" s="179" t="s">
        <v>974</v>
      </c>
      <c r="W26" s="180" t="s">
        <v>924</v>
      </c>
      <c r="X26" s="30">
        <v>45331</v>
      </c>
      <c r="Y26" s="183" t="s">
        <v>925</v>
      </c>
      <c r="Z26" s="180" t="s">
        <v>52</v>
      </c>
      <c r="AA26" s="178" t="s">
        <v>926</v>
      </c>
    </row>
    <row r="27" spans="1:27" ht="59" customHeight="1" x14ac:dyDescent="0.2">
      <c r="A27" s="65">
        <f t="shared" si="2"/>
        <v>26</v>
      </c>
      <c r="B27" s="30" t="s">
        <v>915</v>
      </c>
      <c r="C27" s="30" t="str">
        <f t="shared" si="0"/>
        <v>26-Correo</v>
      </c>
      <c r="D27" s="115" t="s">
        <v>992</v>
      </c>
      <c r="E27" s="84">
        <v>45328</v>
      </c>
      <c r="F27" s="120" t="s">
        <v>993</v>
      </c>
      <c r="G27" s="115" t="s">
        <v>994</v>
      </c>
      <c r="H27" s="120" t="s">
        <v>477</v>
      </c>
      <c r="I27" s="118" t="s">
        <v>995</v>
      </c>
      <c r="J27" s="120" t="s">
        <v>996</v>
      </c>
      <c r="K27" s="115">
        <v>111001078638</v>
      </c>
      <c r="L27" s="195" t="s">
        <v>997</v>
      </c>
      <c r="M27" s="115">
        <v>1</v>
      </c>
      <c r="N27" s="115" t="s">
        <v>63</v>
      </c>
      <c r="O27" s="115">
        <v>1</v>
      </c>
      <c r="P27" s="115" t="s">
        <v>63</v>
      </c>
      <c r="Q27" s="120" t="s">
        <v>833</v>
      </c>
      <c r="R27" s="127" t="s">
        <v>998</v>
      </c>
      <c r="S27" s="115" t="s">
        <v>66</v>
      </c>
      <c r="T27" s="115" t="s">
        <v>67</v>
      </c>
      <c r="U27" s="120" t="s">
        <v>922</v>
      </c>
      <c r="V27" s="179" t="s">
        <v>974</v>
      </c>
      <c r="W27" s="180" t="s">
        <v>924</v>
      </c>
      <c r="X27" s="30">
        <v>45335</v>
      </c>
      <c r="Y27" s="183" t="s">
        <v>925</v>
      </c>
      <c r="Z27" s="180" t="s">
        <v>52</v>
      </c>
      <c r="AA27" s="178" t="s">
        <v>926</v>
      </c>
    </row>
    <row r="28" spans="1:27" ht="59" customHeight="1" x14ac:dyDescent="0.2">
      <c r="A28" s="65">
        <f t="shared" si="2"/>
        <v>27</v>
      </c>
      <c r="B28" s="30" t="s">
        <v>915</v>
      </c>
      <c r="C28" s="30" t="str">
        <f t="shared" si="0"/>
        <v>27-Correo</v>
      </c>
      <c r="D28" s="115" t="s">
        <v>999</v>
      </c>
      <c r="E28" s="84">
        <v>45328</v>
      </c>
      <c r="F28" s="120" t="s">
        <v>1000</v>
      </c>
      <c r="G28" s="115" t="s">
        <v>841</v>
      </c>
      <c r="H28" s="120">
        <v>6793861</v>
      </c>
      <c r="I28" s="118" t="s">
        <v>1001</v>
      </c>
      <c r="J28" s="120" t="s">
        <v>1002</v>
      </c>
      <c r="K28" s="115">
        <v>111001086681</v>
      </c>
      <c r="L28" s="195" t="s">
        <v>1003</v>
      </c>
      <c r="M28" s="115">
        <v>1</v>
      </c>
      <c r="N28" s="115" t="s">
        <v>63</v>
      </c>
      <c r="O28" s="115">
        <v>1</v>
      </c>
      <c r="P28" s="115" t="s">
        <v>63</v>
      </c>
      <c r="Q28" s="120" t="s">
        <v>833</v>
      </c>
      <c r="R28" s="127" t="s">
        <v>1004</v>
      </c>
      <c r="S28" s="115" t="s">
        <v>66</v>
      </c>
      <c r="T28" s="115" t="s">
        <v>67</v>
      </c>
      <c r="U28" s="120" t="s">
        <v>922</v>
      </c>
      <c r="V28" s="179" t="s">
        <v>974</v>
      </c>
      <c r="W28" s="180" t="s">
        <v>924</v>
      </c>
      <c r="X28" s="30">
        <v>45335</v>
      </c>
      <c r="Y28" s="183" t="s">
        <v>925</v>
      </c>
      <c r="Z28" s="180" t="s">
        <v>52</v>
      </c>
      <c r="AA28" s="178" t="s">
        <v>926</v>
      </c>
    </row>
    <row r="29" spans="1:27" ht="59" customHeight="1" x14ac:dyDescent="0.2">
      <c r="A29" s="65">
        <f t="shared" si="2"/>
        <v>28</v>
      </c>
      <c r="B29" s="30" t="s">
        <v>57</v>
      </c>
      <c r="C29" s="30" t="str">
        <f t="shared" si="0"/>
        <v>28-RS</v>
      </c>
      <c r="D29" s="115" t="s">
        <v>56</v>
      </c>
      <c r="E29" s="84">
        <v>45329</v>
      </c>
      <c r="F29" s="120" t="s">
        <v>1005</v>
      </c>
      <c r="G29" s="115" t="s">
        <v>1006</v>
      </c>
      <c r="H29" s="115" t="s">
        <v>850</v>
      </c>
      <c r="I29" s="118" t="s">
        <v>1007</v>
      </c>
      <c r="J29" s="120" t="s">
        <v>961</v>
      </c>
      <c r="K29" s="120">
        <v>111001086584</v>
      </c>
      <c r="L29" s="195" t="s">
        <v>486</v>
      </c>
      <c r="M29" s="120" t="s">
        <v>1008</v>
      </c>
      <c r="N29" s="115" t="s">
        <v>44</v>
      </c>
      <c r="O29" s="120" t="s">
        <v>1009</v>
      </c>
      <c r="P29" s="115" t="s">
        <v>44</v>
      </c>
      <c r="Q29" s="120" t="s">
        <v>833</v>
      </c>
      <c r="R29" s="127" t="s">
        <v>1010</v>
      </c>
      <c r="S29" s="115" t="s">
        <v>100</v>
      </c>
      <c r="T29" s="115" t="s">
        <v>101</v>
      </c>
      <c r="U29" s="120" t="s">
        <v>869</v>
      </c>
      <c r="V29" s="182" t="s">
        <v>1011</v>
      </c>
      <c r="W29" s="181" t="s">
        <v>1012</v>
      </c>
      <c r="X29" s="30">
        <v>45330</v>
      </c>
      <c r="Y29" s="183" t="s">
        <v>925</v>
      </c>
      <c r="Z29" s="180" t="s">
        <v>52</v>
      </c>
      <c r="AA29" s="181" t="s">
        <v>56</v>
      </c>
    </row>
    <row r="30" spans="1:27" ht="59" customHeight="1" x14ac:dyDescent="0.2">
      <c r="A30" s="65">
        <f t="shared" si="2"/>
        <v>29</v>
      </c>
      <c r="B30" s="30" t="s">
        <v>57</v>
      </c>
      <c r="C30" s="30" t="str">
        <f t="shared" si="0"/>
        <v>29-RS</v>
      </c>
      <c r="D30" s="115" t="s">
        <v>56</v>
      </c>
      <c r="E30" s="84">
        <v>45329</v>
      </c>
      <c r="F30" s="120" t="s">
        <v>1013</v>
      </c>
      <c r="G30" s="115" t="s">
        <v>1006</v>
      </c>
      <c r="H30" s="115" t="s">
        <v>850</v>
      </c>
      <c r="I30" s="118" t="s">
        <v>1014</v>
      </c>
      <c r="J30" s="120" t="s">
        <v>850</v>
      </c>
      <c r="K30" s="120" t="s">
        <v>850</v>
      </c>
      <c r="L30" s="195" t="s">
        <v>850</v>
      </c>
      <c r="M30" s="120" t="s">
        <v>850</v>
      </c>
      <c r="N30" s="120" t="s">
        <v>850</v>
      </c>
      <c r="O30" s="120" t="s">
        <v>850</v>
      </c>
      <c r="P30" s="120" t="s">
        <v>850</v>
      </c>
      <c r="Q30" s="120" t="s">
        <v>833</v>
      </c>
      <c r="R30" s="127" t="s">
        <v>1015</v>
      </c>
      <c r="S30" s="115" t="s">
        <v>100</v>
      </c>
      <c r="T30" s="115" t="s">
        <v>101</v>
      </c>
      <c r="U30" s="120" t="s">
        <v>869</v>
      </c>
      <c r="V30" s="182" t="s">
        <v>1016</v>
      </c>
      <c r="W30" s="181" t="s">
        <v>1012</v>
      </c>
      <c r="X30" s="30">
        <v>45330</v>
      </c>
      <c r="Y30" s="183" t="s">
        <v>925</v>
      </c>
      <c r="Z30" s="180" t="s">
        <v>52</v>
      </c>
      <c r="AA30" s="181" t="s">
        <v>56</v>
      </c>
    </row>
    <row r="31" spans="1:27" ht="59" customHeight="1" x14ac:dyDescent="0.2">
      <c r="A31" s="65">
        <f t="shared" si="2"/>
        <v>30</v>
      </c>
      <c r="B31" s="30" t="s">
        <v>57</v>
      </c>
      <c r="C31" s="30" t="str">
        <f t="shared" si="0"/>
        <v>30-RS</v>
      </c>
      <c r="D31" s="115" t="s">
        <v>56</v>
      </c>
      <c r="E31" s="84">
        <v>45329</v>
      </c>
      <c r="F31" s="120" t="s">
        <v>1017</v>
      </c>
      <c r="G31" s="115" t="s">
        <v>1006</v>
      </c>
      <c r="H31" s="115" t="s">
        <v>850</v>
      </c>
      <c r="I31" s="118" t="s">
        <v>1018</v>
      </c>
      <c r="J31" s="120" t="s">
        <v>961</v>
      </c>
      <c r="K31" s="120">
        <v>111001047678</v>
      </c>
      <c r="L31" s="195" t="s">
        <v>1019</v>
      </c>
      <c r="M31" s="115" t="s">
        <v>183</v>
      </c>
      <c r="N31" s="115" t="s">
        <v>1020</v>
      </c>
      <c r="O31" s="115" t="s">
        <v>1021</v>
      </c>
      <c r="P31" s="115" t="s">
        <v>44</v>
      </c>
      <c r="Q31" s="120" t="s">
        <v>833</v>
      </c>
      <c r="R31" s="127" t="s">
        <v>1022</v>
      </c>
      <c r="S31" s="115" t="s">
        <v>66</v>
      </c>
      <c r="T31" s="115" t="s">
        <v>67</v>
      </c>
      <c r="U31" s="120" t="s">
        <v>922</v>
      </c>
      <c r="V31" s="182" t="s">
        <v>1023</v>
      </c>
      <c r="W31" s="181" t="s">
        <v>1012</v>
      </c>
      <c r="X31" s="30">
        <v>45330</v>
      </c>
      <c r="Y31" s="183" t="s">
        <v>925</v>
      </c>
      <c r="Z31" s="180" t="s">
        <v>52</v>
      </c>
      <c r="AA31" s="181" t="s">
        <v>56</v>
      </c>
    </row>
    <row r="32" spans="1:27" ht="59" customHeight="1" x14ac:dyDescent="0.2">
      <c r="A32" s="65">
        <f t="shared" si="2"/>
        <v>31</v>
      </c>
      <c r="B32" s="30" t="s">
        <v>71</v>
      </c>
      <c r="C32" s="30" t="str">
        <f t="shared" si="0"/>
        <v>31-SDQS</v>
      </c>
      <c r="D32" s="115">
        <v>857262024</v>
      </c>
      <c r="E32" s="84">
        <v>45329</v>
      </c>
      <c r="F32" s="120" t="s">
        <v>1024</v>
      </c>
      <c r="G32" s="115" t="s">
        <v>107</v>
      </c>
      <c r="H32" s="120">
        <v>3105545077</v>
      </c>
      <c r="I32" s="118" t="s">
        <v>1025</v>
      </c>
      <c r="J32" s="120" t="s">
        <v>954</v>
      </c>
      <c r="K32" s="115">
        <v>111001011045</v>
      </c>
      <c r="L32" s="195" t="s">
        <v>1026</v>
      </c>
      <c r="M32" s="115" t="s">
        <v>183</v>
      </c>
      <c r="N32" s="115" t="s">
        <v>1027</v>
      </c>
      <c r="O32" s="115" t="s">
        <v>183</v>
      </c>
      <c r="P32" s="115" t="s">
        <v>182</v>
      </c>
      <c r="Q32" s="120" t="s">
        <v>833</v>
      </c>
      <c r="R32" s="127" t="s">
        <v>1028</v>
      </c>
      <c r="S32" s="115" t="s">
        <v>100</v>
      </c>
      <c r="T32" s="115" t="s">
        <v>101</v>
      </c>
      <c r="U32" s="120" t="s">
        <v>869</v>
      </c>
      <c r="V32" s="179" t="s">
        <v>1029</v>
      </c>
      <c r="W32" s="180" t="s">
        <v>837</v>
      </c>
      <c r="X32" s="30">
        <v>45343</v>
      </c>
      <c r="Y32" s="183" t="str">
        <f t="shared" ref="Y32:Y47" ca="1" si="4">IF(Z32="Finalizado","OK",IF(X32="","Pendiente",IF(Z32="Abierta","En seguimiento",IFERROR(X32-TODAY(),"Validar"))))</f>
        <v>OK</v>
      </c>
      <c r="Z32" s="180" t="s">
        <v>52</v>
      </c>
      <c r="AA32" s="178" t="s">
        <v>1030</v>
      </c>
    </row>
    <row r="33" spans="1:27" ht="59" customHeight="1" x14ac:dyDescent="0.2">
      <c r="A33" s="65">
        <f t="shared" si="2"/>
        <v>32</v>
      </c>
      <c r="B33" s="30" t="s">
        <v>915</v>
      </c>
      <c r="C33" s="30" t="str">
        <f t="shared" si="0"/>
        <v>32-Correo</v>
      </c>
      <c r="D33" s="115" t="s">
        <v>1031</v>
      </c>
      <c r="E33" s="84">
        <v>45329</v>
      </c>
      <c r="F33" s="120" t="s">
        <v>1032</v>
      </c>
      <c r="G33" s="115" t="s">
        <v>1033</v>
      </c>
      <c r="H33" s="120" t="s">
        <v>1034</v>
      </c>
      <c r="I33" s="118" t="s">
        <v>1035</v>
      </c>
      <c r="J33" s="120" t="s">
        <v>938</v>
      </c>
      <c r="K33" s="115">
        <v>111001104051</v>
      </c>
      <c r="L33" s="195" t="s">
        <v>1036</v>
      </c>
      <c r="M33" s="115">
        <v>1</v>
      </c>
      <c r="N33" s="115" t="s">
        <v>43</v>
      </c>
      <c r="O33" s="115" t="s">
        <v>368</v>
      </c>
      <c r="P33" s="115" t="s">
        <v>63</v>
      </c>
      <c r="Q33" s="120" t="s">
        <v>833</v>
      </c>
      <c r="R33" s="127" t="s">
        <v>1037</v>
      </c>
      <c r="S33" s="115" t="s">
        <v>100</v>
      </c>
      <c r="T33" s="115" t="s">
        <v>101</v>
      </c>
      <c r="U33" s="120" t="s">
        <v>208</v>
      </c>
      <c r="V33" s="179" t="s">
        <v>1038</v>
      </c>
      <c r="W33" s="180" t="s">
        <v>924</v>
      </c>
      <c r="X33" s="30">
        <v>45331</v>
      </c>
      <c r="Y33" s="183" t="str">
        <f t="shared" ca="1" si="4"/>
        <v>OK</v>
      </c>
      <c r="Z33" s="180" t="s">
        <v>52</v>
      </c>
      <c r="AA33" s="178" t="s">
        <v>926</v>
      </c>
    </row>
    <row r="34" spans="1:27" ht="59" customHeight="1" x14ac:dyDescent="0.2">
      <c r="A34" s="65">
        <f t="shared" si="2"/>
        <v>33</v>
      </c>
      <c r="B34" s="30" t="s">
        <v>915</v>
      </c>
      <c r="C34" s="30" t="str">
        <f t="shared" si="0"/>
        <v>33-Correo</v>
      </c>
      <c r="D34" s="115" t="s">
        <v>1039</v>
      </c>
      <c r="E34" s="84">
        <v>45329</v>
      </c>
      <c r="F34" s="120" t="s">
        <v>1040</v>
      </c>
      <c r="G34" s="115" t="s">
        <v>841</v>
      </c>
      <c r="H34" s="120">
        <v>7925201</v>
      </c>
      <c r="I34" s="118" t="s">
        <v>1041</v>
      </c>
      <c r="J34" s="120" t="s">
        <v>961</v>
      </c>
      <c r="K34" s="115">
        <v>111001047678</v>
      </c>
      <c r="L34" s="195" t="s">
        <v>1019</v>
      </c>
      <c r="M34" s="115" t="s">
        <v>183</v>
      </c>
      <c r="N34" s="115" t="s">
        <v>1042</v>
      </c>
      <c r="O34" s="115" t="s">
        <v>183</v>
      </c>
      <c r="P34" s="115" t="s">
        <v>1042</v>
      </c>
      <c r="Q34" s="120" t="s">
        <v>833</v>
      </c>
      <c r="R34" s="127" t="s">
        <v>1043</v>
      </c>
      <c r="S34" s="115" t="s">
        <v>100</v>
      </c>
      <c r="T34" s="115" t="s">
        <v>101</v>
      </c>
      <c r="U34" s="120" t="s">
        <v>869</v>
      </c>
      <c r="V34" s="179" t="s">
        <v>1038</v>
      </c>
      <c r="W34" s="180" t="s">
        <v>924</v>
      </c>
      <c r="X34" s="30">
        <v>45331</v>
      </c>
      <c r="Y34" s="183" t="str">
        <f t="shared" ca="1" si="4"/>
        <v>OK</v>
      </c>
      <c r="Z34" s="180" t="s">
        <v>52</v>
      </c>
      <c r="AA34" s="178" t="s">
        <v>926</v>
      </c>
    </row>
    <row r="35" spans="1:27" ht="59" customHeight="1" x14ac:dyDescent="0.2">
      <c r="A35" s="65">
        <f t="shared" si="2"/>
        <v>34</v>
      </c>
      <c r="B35" s="30" t="s">
        <v>915</v>
      </c>
      <c r="C35" s="30" t="str">
        <f t="shared" si="0"/>
        <v>34-Correo</v>
      </c>
      <c r="D35" s="115" t="s">
        <v>1044</v>
      </c>
      <c r="E35" s="84">
        <v>45329</v>
      </c>
      <c r="F35" s="120" t="s">
        <v>1045</v>
      </c>
      <c r="G35" s="115" t="s">
        <v>153</v>
      </c>
      <c r="H35" s="120" t="s">
        <v>850</v>
      </c>
      <c r="I35" s="118" t="s">
        <v>1046</v>
      </c>
      <c r="J35" s="120" t="s">
        <v>843</v>
      </c>
      <c r="K35" s="115">
        <v>111265000343</v>
      </c>
      <c r="L35" s="195" t="s">
        <v>1047</v>
      </c>
      <c r="M35" s="115" t="s">
        <v>183</v>
      </c>
      <c r="N35" s="115" t="s">
        <v>1048</v>
      </c>
      <c r="O35" s="115" t="s">
        <v>183</v>
      </c>
      <c r="P35" s="115" t="s">
        <v>1048</v>
      </c>
      <c r="Q35" s="120" t="s">
        <v>833</v>
      </c>
      <c r="R35" s="127" t="s">
        <v>1049</v>
      </c>
      <c r="S35" s="115" t="s">
        <v>100</v>
      </c>
      <c r="T35" s="115" t="s">
        <v>101</v>
      </c>
      <c r="U35" s="120" t="s">
        <v>869</v>
      </c>
      <c r="V35" s="179" t="s">
        <v>1038</v>
      </c>
      <c r="W35" s="180" t="s">
        <v>924</v>
      </c>
      <c r="X35" s="30">
        <v>45331</v>
      </c>
      <c r="Y35" s="183" t="str">
        <f t="shared" ca="1" si="4"/>
        <v>OK</v>
      </c>
      <c r="Z35" s="180" t="s">
        <v>52</v>
      </c>
      <c r="AA35" s="178" t="s">
        <v>926</v>
      </c>
    </row>
    <row r="36" spans="1:27" ht="59" customHeight="1" x14ac:dyDescent="0.2">
      <c r="A36" s="65">
        <f t="shared" si="2"/>
        <v>35</v>
      </c>
      <c r="B36" s="30" t="s">
        <v>915</v>
      </c>
      <c r="C36" s="30" t="str">
        <f t="shared" si="0"/>
        <v>35-Correo</v>
      </c>
      <c r="D36" s="115" t="s">
        <v>1050</v>
      </c>
      <c r="E36" s="84">
        <v>45329</v>
      </c>
      <c r="F36" s="120" t="s">
        <v>1051</v>
      </c>
      <c r="G36" s="115" t="s">
        <v>841</v>
      </c>
      <c r="H36" s="120">
        <v>6012763648</v>
      </c>
      <c r="I36" s="118" t="s">
        <v>1052</v>
      </c>
      <c r="J36" s="120" t="s">
        <v>843</v>
      </c>
      <c r="K36" s="115">
        <v>111001046299</v>
      </c>
      <c r="L36" s="195" t="s">
        <v>1053</v>
      </c>
      <c r="M36" s="115" t="s">
        <v>368</v>
      </c>
      <c r="N36" s="115" t="s">
        <v>1027</v>
      </c>
      <c r="O36" s="115" t="s">
        <v>368</v>
      </c>
      <c r="P36" s="115" t="s">
        <v>44</v>
      </c>
      <c r="Q36" s="120" t="s">
        <v>833</v>
      </c>
      <c r="R36" s="127" t="s">
        <v>1054</v>
      </c>
      <c r="S36" s="115" t="s">
        <v>66</v>
      </c>
      <c r="T36" s="115" t="s">
        <v>67</v>
      </c>
      <c r="U36" s="120" t="s">
        <v>922</v>
      </c>
      <c r="V36" s="179" t="s">
        <v>1038</v>
      </c>
      <c r="W36" s="180" t="s">
        <v>924</v>
      </c>
      <c r="X36" s="30">
        <v>45331</v>
      </c>
      <c r="Y36" s="183" t="str">
        <f t="shared" ca="1" si="4"/>
        <v>OK</v>
      </c>
      <c r="Z36" s="180" t="s">
        <v>52</v>
      </c>
      <c r="AA36" s="178" t="s">
        <v>926</v>
      </c>
    </row>
    <row r="37" spans="1:27" ht="59" customHeight="1" x14ac:dyDescent="0.2">
      <c r="A37" s="65">
        <f t="shared" si="2"/>
        <v>36</v>
      </c>
      <c r="B37" s="30" t="s">
        <v>915</v>
      </c>
      <c r="C37" s="30" t="str">
        <f t="shared" si="0"/>
        <v>36-Correo</v>
      </c>
      <c r="D37" s="115" t="s">
        <v>1055</v>
      </c>
      <c r="E37" s="84">
        <v>45329</v>
      </c>
      <c r="F37" s="120" t="s">
        <v>1056</v>
      </c>
      <c r="G37" s="115" t="s">
        <v>850</v>
      </c>
      <c r="H37" s="120" t="s">
        <v>850</v>
      </c>
      <c r="I37" s="118" t="s">
        <v>812</v>
      </c>
      <c r="J37" s="120" t="s">
        <v>831</v>
      </c>
      <c r="K37" s="115">
        <v>111001086649</v>
      </c>
      <c r="L37" s="195" t="s">
        <v>813</v>
      </c>
      <c r="M37" s="115">
        <v>1</v>
      </c>
      <c r="N37" s="115" t="s">
        <v>182</v>
      </c>
      <c r="O37" s="115">
        <v>1</v>
      </c>
      <c r="P37" s="115" t="s">
        <v>44</v>
      </c>
      <c r="Q37" s="120" t="s">
        <v>833</v>
      </c>
      <c r="R37" s="127" t="s">
        <v>1057</v>
      </c>
      <c r="S37" s="115" t="s">
        <v>100</v>
      </c>
      <c r="T37" s="115" t="s">
        <v>101</v>
      </c>
      <c r="U37" s="120" t="s">
        <v>869</v>
      </c>
      <c r="V37" s="179" t="s">
        <v>1038</v>
      </c>
      <c r="W37" s="180" t="s">
        <v>924</v>
      </c>
      <c r="X37" s="30">
        <v>45331</v>
      </c>
      <c r="Y37" s="183" t="str">
        <f t="shared" ca="1" si="4"/>
        <v>OK</v>
      </c>
      <c r="Z37" s="180" t="s">
        <v>52</v>
      </c>
      <c r="AA37" s="178" t="s">
        <v>926</v>
      </c>
    </row>
    <row r="38" spans="1:27" ht="59" customHeight="1" x14ac:dyDescent="0.2">
      <c r="A38" s="65">
        <f t="shared" si="2"/>
        <v>37</v>
      </c>
      <c r="B38" s="30" t="s">
        <v>915</v>
      </c>
      <c r="C38" s="30" t="str">
        <f t="shared" si="0"/>
        <v>37-Correo</v>
      </c>
      <c r="D38" s="115" t="s">
        <v>1058</v>
      </c>
      <c r="E38" s="84">
        <v>45329</v>
      </c>
      <c r="F38" s="120" t="s">
        <v>1059</v>
      </c>
      <c r="G38" s="115" t="s">
        <v>841</v>
      </c>
      <c r="H38" s="120">
        <v>6017312296</v>
      </c>
      <c r="I38" s="118" t="s">
        <v>1060</v>
      </c>
      <c r="J38" s="120" t="s">
        <v>961</v>
      </c>
      <c r="K38" s="115">
        <v>111001045730</v>
      </c>
      <c r="L38" s="195" t="s">
        <v>181</v>
      </c>
      <c r="M38" s="115" t="s">
        <v>368</v>
      </c>
      <c r="N38" s="115" t="s">
        <v>182</v>
      </c>
      <c r="O38" s="115" t="s">
        <v>641</v>
      </c>
      <c r="P38" s="115" t="s">
        <v>44</v>
      </c>
      <c r="Q38" s="120" t="s">
        <v>833</v>
      </c>
      <c r="R38" s="127" t="s">
        <v>1061</v>
      </c>
      <c r="S38" s="115" t="s">
        <v>66</v>
      </c>
      <c r="T38" s="115" t="s">
        <v>67</v>
      </c>
      <c r="U38" s="120" t="s">
        <v>1062</v>
      </c>
      <c r="V38" s="179" t="s">
        <v>1038</v>
      </c>
      <c r="W38" s="180" t="s">
        <v>924</v>
      </c>
      <c r="X38" s="30">
        <v>45331</v>
      </c>
      <c r="Y38" s="183" t="str">
        <f t="shared" ca="1" si="4"/>
        <v>OK</v>
      </c>
      <c r="Z38" s="180" t="s">
        <v>52</v>
      </c>
      <c r="AA38" s="178" t="s">
        <v>926</v>
      </c>
    </row>
    <row r="39" spans="1:27" ht="59" customHeight="1" x14ac:dyDescent="0.2">
      <c r="A39" s="65">
        <f t="shared" si="2"/>
        <v>38</v>
      </c>
      <c r="B39" s="30" t="s">
        <v>915</v>
      </c>
      <c r="C39" s="30" t="str">
        <f t="shared" si="0"/>
        <v>38-Correo</v>
      </c>
      <c r="D39" s="115" t="s">
        <v>1063</v>
      </c>
      <c r="E39" s="84">
        <v>45329</v>
      </c>
      <c r="F39" s="120" t="s">
        <v>1064</v>
      </c>
      <c r="G39" s="115" t="s">
        <v>850</v>
      </c>
      <c r="H39" s="120" t="s">
        <v>850</v>
      </c>
      <c r="I39" s="118" t="s">
        <v>1065</v>
      </c>
      <c r="J39" s="120" t="s">
        <v>1066</v>
      </c>
      <c r="K39" s="115">
        <v>111001086631</v>
      </c>
      <c r="L39" s="195" t="s">
        <v>1067</v>
      </c>
      <c r="M39" s="115" t="s">
        <v>368</v>
      </c>
      <c r="N39" s="115" t="s">
        <v>182</v>
      </c>
      <c r="O39" s="115" t="s">
        <v>368</v>
      </c>
      <c r="P39" s="115" t="s">
        <v>44</v>
      </c>
      <c r="Q39" s="120" t="s">
        <v>833</v>
      </c>
      <c r="R39" s="127" t="s">
        <v>1068</v>
      </c>
      <c r="S39" s="115" t="s">
        <v>100</v>
      </c>
      <c r="T39" s="115" t="s">
        <v>101</v>
      </c>
      <c r="U39" s="120" t="s">
        <v>869</v>
      </c>
      <c r="V39" s="179" t="s">
        <v>1038</v>
      </c>
      <c r="W39" s="180" t="s">
        <v>924</v>
      </c>
      <c r="X39" s="30">
        <v>45348</v>
      </c>
      <c r="Y39" s="183" t="str">
        <f t="shared" ca="1" si="4"/>
        <v>OK</v>
      </c>
      <c r="Z39" s="180" t="s">
        <v>52</v>
      </c>
      <c r="AA39" s="178" t="s">
        <v>926</v>
      </c>
    </row>
    <row r="40" spans="1:27" ht="59" customHeight="1" x14ac:dyDescent="0.2">
      <c r="A40" s="65">
        <f t="shared" si="2"/>
        <v>39</v>
      </c>
      <c r="B40" s="30" t="s">
        <v>915</v>
      </c>
      <c r="C40" s="30" t="str">
        <f t="shared" si="0"/>
        <v>39-Correo</v>
      </c>
      <c r="D40" s="115" t="s">
        <v>1069</v>
      </c>
      <c r="E40" s="84">
        <v>45329</v>
      </c>
      <c r="F40" s="120" t="s">
        <v>1070</v>
      </c>
      <c r="G40" s="115" t="s">
        <v>1071</v>
      </c>
      <c r="H40" s="120" t="s">
        <v>1072</v>
      </c>
      <c r="I40" s="118" t="s">
        <v>1073</v>
      </c>
      <c r="J40" s="120" t="s">
        <v>996</v>
      </c>
      <c r="K40" s="115">
        <v>111001013935</v>
      </c>
      <c r="L40" s="195" t="s">
        <v>1074</v>
      </c>
      <c r="M40" s="115">
        <v>1</v>
      </c>
      <c r="N40" s="115" t="s">
        <v>182</v>
      </c>
      <c r="O40" s="115">
        <v>1</v>
      </c>
      <c r="P40" s="115" t="s">
        <v>182</v>
      </c>
      <c r="Q40" s="120" t="s">
        <v>833</v>
      </c>
      <c r="R40" s="127" t="s">
        <v>1075</v>
      </c>
      <c r="S40" s="115" t="s">
        <v>66</v>
      </c>
      <c r="T40" s="115" t="s">
        <v>67</v>
      </c>
      <c r="U40" s="120" t="s">
        <v>922</v>
      </c>
      <c r="V40" s="179" t="s">
        <v>1038</v>
      </c>
      <c r="W40" s="180" t="s">
        <v>924</v>
      </c>
      <c r="X40" s="30">
        <v>45348</v>
      </c>
      <c r="Y40" s="183" t="str">
        <f t="shared" ca="1" si="4"/>
        <v>OK</v>
      </c>
      <c r="Z40" s="180" t="s">
        <v>52</v>
      </c>
      <c r="AA40" s="178" t="s">
        <v>926</v>
      </c>
    </row>
    <row r="41" spans="1:27" ht="59" customHeight="1" x14ac:dyDescent="0.2">
      <c r="A41" s="65">
        <f t="shared" si="2"/>
        <v>40</v>
      </c>
      <c r="B41" s="30" t="s">
        <v>915</v>
      </c>
      <c r="C41" s="30" t="str">
        <f t="shared" si="0"/>
        <v>40-Correo</v>
      </c>
      <c r="D41" s="115" t="s">
        <v>1076</v>
      </c>
      <c r="E41" s="84">
        <v>45329</v>
      </c>
      <c r="F41" s="120" t="s">
        <v>1077</v>
      </c>
      <c r="G41" s="115" t="s">
        <v>841</v>
      </c>
      <c r="H41" s="120">
        <v>2875339</v>
      </c>
      <c r="I41" s="118" t="s">
        <v>1078</v>
      </c>
      <c r="J41" s="120" t="s">
        <v>1079</v>
      </c>
      <c r="K41" s="115">
        <v>111001094897</v>
      </c>
      <c r="L41" s="195" t="s">
        <v>1080</v>
      </c>
      <c r="M41" s="115">
        <v>1</v>
      </c>
      <c r="N41" s="115" t="s">
        <v>1027</v>
      </c>
      <c r="O41" s="115">
        <v>1</v>
      </c>
      <c r="P41" s="115" t="s">
        <v>63</v>
      </c>
      <c r="Q41" s="120" t="s">
        <v>833</v>
      </c>
      <c r="R41" s="127" t="s">
        <v>1081</v>
      </c>
      <c r="S41" s="115" t="s">
        <v>66</v>
      </c>
      <c r="T41" s="115" t="s">
        <v>67</v>
      </c>
      <c r="U41" s="120" t="s">
        <v>922</v>
      </c>
      <c r="V41" s="179" t="s">
        <v>1038</v>
      </c>
      <c r="W41" s="180" t="s">
        <v>924</v>
      </c>
      <c r="X41" s="30"/>
      <c r="Y41" s="183" t="str">
        <f t="shared" ca="1" si="4"/>
        <v>OK</v>
      </c>
      <c r="Z41" s="180" t="s">
        <v>52</v>
      </c>
      <c r="AA41" s="178" t="s">
        <v>926</v>
      </c>
    </row>
    <row r="42" spans="1:27" ht="59" customHeight="1" x14ac:dyDescent="0.2">
      <c r="A42" s="65">
        <f t="shared" si="2"/>
        <v>41</v>
      </c>
      <c r="B42" s="30" t="s">
        <v>915</v>
      </c>
      <c r="C42" s="30" t="str">
        <f t="shared" si="0"/>
        <v>41-Correo</v>
      </c>
      <c r="D42" s="115" t="s">
        <v>1082</v>
      </c>
      <c r="E42" s="84">
        <v>45329</v>
      </c>
      <c r="F42" s="120" t="s">
        <v>1083</v>
      </c>
      <c r="G42" s="115" t="s">
        <v>1084</v>
      </c>
      <c r="H42" s="120">
        <v>7124368</v>
      </c>
      <c r="I42" s="118" t="s">
        <v>1085</v>
      </c>
      <c r="J42" s="120" t="s">
        <v>881</v>
      </c>
      <c r="K42" s="115">
        <v>111279001296</v>
      </c>
      <c r="L42" s="195" t="s">
        <v>1086</v>
      </c>
      <c r="M42" s="115">
        <v>1</v>
      </c>
      <c r="N42" s="115" t="s">
        <v>43</v>
      </c>
      <c r="O42" s="115">
        <v>1.2</v>
      </c>
      <c r="P42" s="115" t="s">
        <v>63</v>
      </c>
      <c r="Q42" s="120" t="s">
        <v>833</v>
      </c>
      <c r="R42" s="127" t="s">
        <v>1087</v>
      </c>
      <c r="S42" s="115" t="s">
        <v>100</v>
      </c>
      <c r="T42" s="115" t="s">
        <v>101</v>
      </c>
      <c r="U42" s="120" t="s">
        <v>869</v>
      </c>
      <c r="V42" s="179" t="s">
        <v>1038</v>
      </c>
      <c r="W42" s="180" t="s">
        <v>924</v>
      </c>
      <c r="X42" s="30"/>
      <c r="Y42" s="183" t="str">
        <f t="shared" ca="1" si="4"/>
        <v>OK</v>
      </c>
      <c r="Z42" s="180" t="s">
        <v>52</v>
      </c>
      <c r="AA42" s="178" t="s">
        <v>926</v>
      </c>
    </row>
    <row r="43" spans="1:27" ht="59" customHeight="1" x14ac:dyDescent="0.2">
      <c r="A43" s="65">
        <f t="shared" si="2"/>
        <v>42</v>
      </c>
      <c r="B43" s="30" t="s">
        <v>915</v>
      </c>
      <c r="C43" s="30" t="str">
        <f t="shared" si="0"/>
        <v>42-Correo</v>
      </c>
      <c r="D43" s="115" t="s">
        <v>1088</v>
      </c>
      <c r="E43" s="84">
        <v>45329</v>
      </c>
      <c r="F43" s="120" t="s">
        <v>1089</v>
      </c>
      <c r="G43" s="115" t="s">
        <v>841</v>
      </c>
      <c r="H43" s="120">
        <v>3002072730</v>
      </c>
      <c r="I43" s="118" t="s">
        <v>1090</v>
      </c>
      <c r="J43" s="120" t="s">
        <v>831</v>
      </c>
      <c r="K43" s="115">
        <v>111001029114</v>
      </c>
      <c r="L43" s="195" t="s">
        <v>832</v>
      </c>
      <c r="M43" s="115" t="s">
        <v>368</v>
      </c>
      <c r="N43" s="115" t="s">
        <v>182</v>
      </c>
      <c r="O43" s="115" t="s">
        <v>368</v>
      </c>
      <c r="P43" s="115" t="s">
        <v>44</v>
      </c>
      <c r="Q43" s="120" t="s">
        <v>833</v>
      </c>
      <c r="R43" s="127" t="s">
        <v>1091</v>
      </c>
      <c r="S43" s="115" t="s">
        <v>66</v>
      </c>
      <c r="T43" s="115" t="s">
        <v>67</v>
      </c>
      <c r="U43" s="120" t="s">
        <v>922</v>
      </c>
      <c r="V43" s="179" t="s">
        <v>1038</v>
      </c>
      <c r="W43" s="180" t="s">
        <v>924</v>
      </c>
      <c r="X43" s="30"/>
      <c r="Y43" s="183" t="str">
        <f t="shared" ca="1" si="4"/>
        <v>OK</v>
      </c>
      <c r="Z43" s="180" t="s">
        <v>52</v>
      </c>
      <c r="AA43" s="178" t="s">
        <v>926</v>
      </c>
    </row>
    <row r="44" spans="1:27" ht="59" customHeight="1" x14ac:dyDescent="0.2">
      <c r="A44" s="65">
        <f t="shared" si="2"/>
        <v>43</v>
      </c>
      <c r="B44" s="30" t="s">
        <v>915</v>
      </c>
      <c r="C44" s="30" t="str">
        <f t="shared" si="0"/>
        <v>43-Correo</v>
      </c>
      <c r="D44" s="115" t="s">
        <v>1092</v>
      </c>
      <c r="E44" s="84">
        <v>45329</v>
      </c>
      <c r="F44" s="120" t="s">
        <v>1093</v>
      </c>
      <c r="G44" s="115" t="s">
        <v>841</v>
      </c>
      <c r="H44" s="120" t="s">
        <v>850</v>
      </c>
      <c r="I44" s="118" t="s">
        <v>1094</v>
      </c>
      <c r="J44" s="120" t="s">
        <v>831</v>
      </c>
      <c r="K44" s="115">
        <v>111001024660</v>
      </c>
      <c r="L44" s="195" t="s">
        <v>1095</v>
      </c>
      <c r="M44" s="115" t="s">
        <v>368</v>
      </c>
      <c r="N44" s="115" t="s">
        <v>1096</v>
      </c>
      <c r="O44" s="115" t="s">
        <v>641</v>
      </c>
      <c r="P44" s="115" t="s">
        <v>97</v>
      </c>
      <c r="Q44" s="120" t="s">
        <v>369</v>
      </c>
      <c r="R44" s="127" t="s">
        <v>1097</v>
      </c>
      <c r="S44" s="115" t="s">
        <v>1098</v>
      </c>
      <c r="T44" s="115" t="s">
        <v>89</v>
      </c>
      <c r="U44" s="120" t="s">
        <v>1099</v>
      </c>
      <c r="V44" s="179" t="s">
        <v>1038</v>
      </c>
      <c r="W44" s="180" t="s">
        <v>924</v>
      </c>
      <c r="X44" s="30"/>
      <c r="Y44" s="183" t="str">
        <f t="shared" ca="1" si="4"/>
        <v>OK</v>
      </c>
      <c r="Z44" s="180" t="s">
        <v>52</v>
      </c>
      <c r="AA44" s="178" t="s">
        <v>926</v>
      </c>
    </row>
    <row r="45" spans="1:27" ht="59" customHeight="1" x14ac:dyDescent="0.2">
      <c r="A45" s="65">
        <f t="shared" si="2"/>
        <v>44</v>
      </c>
      <c r="B45" s="30" t="s">
        <v>915</v>
      </c>
      <c r="C45" s="30" t="str">
        <f t="shared" si="0"/>
        <v>44-Correo</v>
      </c>
      <c r="D45" s="115" t="s">
        <v>1100</v>
      </c>
      <c r="E45" s="84">
        <v>45329</v>
      </c>
      <c r="F45" s="120" t="s">
        <v>1101</v>
      </c>
      <c r="G45" s="115" t="s">
        <v>841</v>
      </c>
      <c r="H45" s="120" t="s">
        <v>1102</v>
      </c>
      <c r="I45" s="118" t="s">
        <v>1103</v>
      </c>
      <c r="J45" s="120" t="s">
        <v>971</v>
      </c>
      <c r="K45" s="115">
        <v>111001024686</v>
      </c>
      <c r="L45" s="195" t="s">
        <v>1104</v>
      </c>
      <c r="M45" s="115" t="s">
        <v>183</v>
      </c>
      <c r="N45" s="115" t="s">
        <v>1027</v>
      </c>
      <c r="O45" s="115" t="s">
        <v>368</v>
      </c>
      <c r="P45" s="115" t="s">
        <v>44</v>
      </c>
      <c r="Q45" s="120" t="s">
        <v>833</v>
      </c>
      <c r="R45" s="127" t="s">
        <v>1105</v>
      </c>
      <c r="S45" s="115" t="s">
        <v>66</v>
      </c>
      <c r="T45" s="115" t="s">
        <v>67</v>
      </c>
      <c r="U45" s="120" t="s">
        <v>922</v>
      </c>
      <c r="V45" s="179" t="s">
        <v>1038</v>
      </c>
      <c r="W45" s="180" t="s">
        <v>924</v>
      </c>
      <c r="X45" s="30"/>
      <c r="Y45" s="183" t="str">
        <f t="shared" ca="1" si="4"/>
        <v>OK</v>
      </c>
      <c r="Z45" s="180" t="s">
        <v>52</v>
      </c>
      <c r="AA45" s="178" t="s">
        <v>926</v>
      </c>
    </row>
    <row r="46" spans="1:27" ht="59" customHeight="1" x14ac:dyDescent="0.2">
      <c r="A46" s="65">
        <f t="shared" si="2"/>
        <v>45</v>
      </c>
      <c r="B46" s="30" t="s">
        <v>915</v>
      </c>
      <c r="C46" s="30" t="str">
        <f t="shared" si="0"/>
        <v>45-Correo</v>
      </c>
      <c r="D46" s="115" t="s">
        <v>1106</v>
      </c>
      <c r="E46" s="84">
        <v>45329</v>
      </c>
      <c r="F46" s="120" t="s">
        <v>1107</v>
      </c>
      <c r="G46" s="115" t="s">
        <v>841</v>
      </c>
      <c r="H46" s="120" t="s">
        <v>1108</v>
      </c>
      <c r="I46" s="118" t="s">
        <v>1109</v>
      </c>
      <c r="J46" s="120" t="s">
        <v>961</v>
      </c>
      <c r="K46" s="115">
        <v>111001033928</v>
      </c>
      <c r="L46" s="195" t="s">
        <v>1110</v>
      </c>
      <c r="M46" s="115" t="s">
        <v>183</v>
      </c>
      <c r="N46" s="115" t="s">
        <v>44</v>
      </c>
      <c r="O46" s="115" t="s">
        <v>183</v>
      </c>
      <c r="P46" s="115" t="s">
        <v>44</v>
      </c>
      <c r="Q46" s="120" t="s">
        <v>833</v>
      </c>
      <c r="R46" s="127" t="s">
        <v>1111</v>
      </c>
      <c r="S46" s="115" t="s">
        <v>66</v>
      </c>
      <c r="T46" s="115" t="s">
        <v>67</v>
      </c>
      <c r="U46" s="120" t="s">
        <v>1062</v>
      </c>
      <c r="V46" s="179" t="s">
        <v>1038</v>
      </c>
      <c r="W46" s="180" t="s">
        <v>924</v>
      </c>
      <c r="X46" s="30"/>
      <c r="Y46" s="183" t="str">
        <f t="shared" ca="1" si="4"/>
        <v>OK</v>
      </c>
      <c r="Z46" s="180" t="s">
        <v>52</v>
      </c>
      <c r="AA46" s="178" t="s">
        <v>926</v>
      </c>
    </row>
    <row r="47" spans="1:27" ht="59" customHeight="1" x14ac:dyDescent="0.2">
      <c r="A47" s="65">
        <f t="shared" si="2"/>
        <v>46</v>
      </c>
      <c r="B47" s="30" t="s">
        <v>915</v>
      </c>
      <c r="C47" s="30" t="str">
        <f t="shared" si="0"/>
        <v>46-Correo</v>
      </c>
      <c r="D47" s="115" t="s">
        <v>1112</v>
      </c>
      <c r="E47" s="84">
        <v>45329</v>
      </c>
      <c r="F47" s="120" t="s">
        <v>1113</v>
      </c>
      <c r="G47" s="115" t="s">
        <v>1084</v>
      </c>
      <c r="H47" s="120" t="s">
        <v>1114</v>
      </c>
      <c r="I47" s="118" t="s">
        <v>1115</v>
      </c>
      <c r="J47" s="120" t="s">
        <v>996</v>
      </c>
      <c r="K47" s="115">
        <v>111001098841</v>
      </c>
      <c r="L47" s="195" t="s">
        <v>1116</v>
      </c>
      <c r="M47" s="115">
        <v>1</v>
      </c>
      <c r="N47" s="115" t="s">
        <v>43</v>
      </c>
      <c r="O47" s="115">
        <v>1</v>
      </c>
      <c r="P47" s="115" t="s">
        <v>63</v>
      </c>
      <c r="Q47" s="120" t="s">
        <v>833</v>
      </c>
      <c r="R47" s="127" t="s">
        <v>1117</v>
      </c>
      <c r="S47" s="115" t="s">
        <v>66</v>
      </c>
      <c r="T47" s="115" t="s">
        <v>67</v>
      </c>
      <c r="U47" s="120" t="s">
        <v>869</v>
      </c>
      <c r="V47" s="179" t="s">
        <v>1038</v>
      </c>
      <c r="W47" s="180" t="s">
        <v>924</v>
      </c>
      <c r="X47" s="30">
        <v>45341</v>
      </c>
      <c r="Y47" s="183" t="str">
        <f t="shared" ca="1" si="4"/>
        <v>OK</v>
      </c>
      <c r="Z47" s="180" t="s">
        <v>52</v>
      </c>
      <c r="AA47" s="178" t="s">
        <v>926</v>
      </c>
    </row>
    <row r="48" spans="1:27" ht="59" customHeight="1" x14ac:dyDescent="0.2">
      <c r="A48" s="65">
        <f t="shared" si="2"/>
        <v>47</v>
      </c>
      <c r="B48" s="30" t="s">
        <v>915</v>
      </c>
      <c r="C48" s="30" t="str">
        <f t="shared" si="0"/>
        <v>47-Correo</v>
      </c>
      <c r="D48" s="115" t="s">
        <v>1118</v>
      </c>
      <c r="E48" s="84">
        <v>45329</v>
      </c>
      <c r="F48" s="120" t="s">
        <v>1119</v>
      </c>
      <c r="G48" s="115" t="s">
        <v>841</v>
      </c>
      <c r="H48" s="120" t="s">
        <v>1120</v>
      </c>
      <c r="I48" s="118" t="s">
        <v>1121</v>
      </c>
      <c r="J48" s="120" t="s">
        <v>843</v>
      </c>
      <c r="K48" s="115">
        <v>111001011070</v>
      </c>
      <c r="L48" s="195" t="s">
        <v>622</v>
      </c>
      <c r="M48" s="115">
        <v>1</v>
      </c>
      <c r="N48" s="115" t="s">
        <v>63</v>
      </c>
      <c r="O48" s="115">
        <v>1</v>
      </c>
      <c r="P48" s="115" t="s">
        <v>63</v>
      </c>
      <c r="Q48" s="120" t="s">
        <v>833</v>
      </c>
      <c r="R48" s="127" t="s">
        <v>1122</v>
      </c>
      <c r="S48" s="115" t="s">
        <v>66</v>
      </c>
      <c r="T48" s="115" t="s">
        <v>67</v>
      </c>
      <c r="U48" s="120" t="s">
        <v>922</v>
      </c>
      <c r="V48" s="179" t="s">
        <v>1123</v>
      </c>
      <c r="W48" s="180" t="s">
        <v>924</v>
      </c>
      <c r="X48" s="30">
        <v>45335</v>
      </c>
      <c r="Y48" s="183" t="s">
        <v>925</v>
      </c>
      <c r="Z48" s="180" t="s">
        <v>52</v>
      </c>
      <c r="AA48" s="178" t="s">
        <v>926</v>
      </c>
    </row>
    <row r="49" spans="1:27" ht="59" customHeight="1" x14ac:dyDescent="0.2">
      <c r="A49" s="65">
        <f t="shared" si="2"/>
        <v>48</v>
      </c>
      <c r="B49" s="30" t="s">
        <v>915</v>
      </c>
      <c r="C49" s="30" t="str">
        <f t="shared" si="0"/>
        <v>48-Correo</v>
      </c>
      <c r="D49" s="115" t="s">
        <v>1124</v>
      </c>
      <c r="E49" s="84">
        <v>45329</v>
      </c>
      <c r="F49" s="120" t="s">
        <v>1125</v>
      </c>
      <c r="G49" s="115" t="s">
        <v>799</v>
      </c>
      <c r="H49" s="120" t="s">
        <v>1120</v>
      </c>
      <c r="I49" s="118" t="s">
        <v>1126</v>
      </c>
      <c r="J49" s="120" t="s">
        <v>971</v>
      </c>
      <c r="K49" s="115">
        <v>111001102075</v>
      </c>
      <c r="L49" s="195" t="s">
        <v>1127</v>
      </c>
      <c r="M49" s="115">
        <v>3.4</v>
      </c>
      <c r="N49" s="115" t="s">
        <v>63</v>
      </c>
      <c r="O49" s="115">
        <v>3.4</v>
      </c>
      <c r="P49" s="115" t="s">
        <v>63</v>
      </c>
      <c r="Q49" s="120" t="s">
        <v>833</v>
      </c>
      <c r="R49" s="127" t="s">
        <v>1128</v>
      </c>
      <c r="S49" s="115" t="s">
        <v>66</v>
      </c>
      <c r="T49" s="115" t="s">
        <v>67</v>
      </c>
      <c r="U49" s="120" t="s">
        <v>922</v>
      </c>
      <c r="V49" s="179" t="s">
        <v>1123</v>
      </c>
      <c r="W49" s="180" t="s">
        <v>924</v>
      </c>
      <c r="X49" s="30">
        <v>45335</v>
      </c>
      <c r="Y49" s="183" t="s">
        <v>925</v>
      </c>
      <c r="Z49" s="180" t="s">
        <v>52</v>
      </c>
      <c r="AA49" s="178" t="s">
        <v>926</v>
      </c>
    </row>
    <row r="50" spans="1:27" ht="59" customHeight="1" x14ac:dyDescent="0.2">
      <c r="A50" s="65">
        <f t="shared" si="2"/>
        <v>49</v>
      </c>
      <c r="B50" s="30" t="s">
        <v>915</v>
      </c>
      <c r="C50" s="30" t="str">
        <f t="shared" si="0"/>
        <v>49-Correo</v>
      </c>
      <c r="D50" s="115" t="s">
        <v>1088</v>
      </c>
      <c r="E50" s="84">
        <v>45329</v>
      </c>
      <c r="F50" s="120" t="s">
        <v>1129</v>
      </c>
      <c r="G50" s="115" t="s">
        <v>841</v>
      </c>
      <c r="H50" s="120">
        <v>3002072730</v>
      </c>
      <c r="I50" s="118" t="s">
        <v>1090</v>
      </c>
      <c r="J50" s="120" t="s">
        <v>831</v>
      </c>
      <c r="K50" s="115">
        <v>111001029114</v>
      </c>
      <c r="L50" s="195" t="s">
        <v>832</v>
      </c>
      <c r="M50" s="115">
        <v>1</v>
      </c>
      <c r="N50" s="115" t="s">
        <v>63</v>
      </c>
      <c r="O50" s="115">
        <v>1</v>
      </c>
      <c r="P50" s="115" t="s">
        <v>63</v>
      </c>
      <c r="Q50" s="120" t="s">
        <v>833</v>
      </c>
      <c r="R50" s="127" t="s">
        <v>1130</v>
      </c>
      <c r="S50" s="115" t="s">
        <v>66</v>
      </c>
      <c r="T50" s="115" t="s">
        <v>67</v>
      </c>
      <c r="U50" s="120" t="s">
        <v>922</v>
      </c>
      <c r="V50" s="179" t="s">
        <v>1131</v>
      </c>
      <c r="W50" s="180" t="s">
        <v>924</v>
      </c>
      <c r="X50" s="30">
        <v>45335</v>
      </c>
      <c r="Y50" s="183" t="s">
        <v>925</v>
      </c>
      <c r="Z50" s="180" t="s">
        <v>52</v>
      </c>
      <c r="AA50" s="178" t="s">
        <v>926</v>
      </c>
    </row>
    <row r="51" spans="1:27" ht="59" customHeight="1" x14ac:dyDescent="0.2">
      <c r="A51" s="65">
        <f t="shared" si="2"/>
        <v>50</v>
      </c>
      <c r="B51" s="30" t="s">
        <v>915</v>
      </c>
      <c r="C51" s="30" t="str">
        <f t="shared" si="0"/>
        <v>50-Correo</v>
      </c>
      <c r="D51" s="115" t="s">
        <v>1132</v>
      </c>
      <c r="E51" s="84">
        <v>45329</v>
      </c>
      <c r="F51" s="120" t="s">
        <v>1133</v>
      </c>
      <c r="G51" s="115" t="s">
        <v>799</v>
      </c>
      <c r="H51" s="120" t="s">
        <v>477</v>
      </c>
      <c r="I51" s="118" t="s">
        <v>1134</v>
      </c>
      <c r="J51" s="120" t="s">
        <v>1066</v>
      </c>
      <c r="K51" s="115">
        <v>111001018201</v>
      </c>
      <c r="L51" s="195" t="s">
        <v>244</v>
      </c>
      <c r="M51" s="115">
        <v>2</v>
      </c>
      <c r="N51" s="115" t="s">
        <v>63</v>
      </c>
      <c r="O51" s="115">
        <v>2</v>
      </c>
      <c r="P51" s="115" t="s">
        <v>63</v>
      </c>
      <c r="Q51" s="120" t="s">
        <v>833</v>
      </c>
      <c r="R51" s="127" t="s">
        <v>1135</v>
      </c>
      <c r="S51" s="115" t="s">
        <v>66</v>
      </c>
      <c r="T51" s="115" t="s">
        <v>67</v>
      </c>
      <c r="U51" s="120" t="s">
        <v>922</v>
      </c>
      <c r="V51" s="179" t="s">
        <v>1131</v>
      </c>
      <c r="W51" s="180" t="s">
        <v>924</v>
      </c>
      <c r="X51" s="30">
        <v>45334</v>
      </c>
      <c r="Y51" s="183" t="s">
        <v>925</v>
      </c>
      <c r="Z51" s="180" t="s">
        <v>52</v>
      </c>
      <c r="AA51" s="178" t="s">
        <v>926</v>
      </c>
    </row>
    <row r="52" spans="1:27" ht="59" customHeight="1" x14ac:dyDescent="0.2">
      <c r="A52" s="65">
        <f t="shared" si="2"/>
        <v>51</v>
      </c>
      <c r="B52" s="30" t="s">
        <v>915</v>
      </c>
      <c r="C52" s="30" t="str">
        <f t="shared" si="0"/>
        <v>51-Correo</v>
      </c>
      <c r="D52" s="115" t="s">
        <v>1136</v>
      </c>
      <c r="E52" s="84">
        <v>45330</v>
      </c>
      <c r="F52" s="120" t="s">
        <v>1137</v>
      </c>
      <c r="G52" s="115" t="s">
        <v>850</v>
      </c>
      <c r="H52" s="120" t="s">
        <v>850</v>
      </c>
      <c r="I52" s="118" t="s">
        <v>1138</v>
      </c>
      <c r="J52" s="120" t="s">
        <v>971</v>
      </c>
      <c r="K52" s="115">
        <v>111001015903</v>
      </c>
      <c r="L52" s="195" t="s">
        <v>1139</v>
      </c>
      <c r="M52" s="115">
        <v>2</v>
      </c>
      <c r="N52" s="115" t="s">
        <v>63</v>
      </c>
      <c r="O52" s="115">
        <v>2</v>
      </c>
      <c r="P52" s="115" t="s">
        <v>63</v>
      </c>
      <c r="Q52" s="120" t="s">
        <v>833</v>
      </c>
      <c r="R52" s="127" t="s">
        <v>1140</v>
      </c>
      <c r="S52" s="115" t="s">
        <v>1141</v>
      </c>
      <c r="T52" s="115" t="s">
        <v>1142</v>
      </c>
      <c r="U52" s="120" t="s">
        <v>1143</v>
      </c>
      <c r="V52" s="179" t="s">
        <v>1144</v>
      </c>
      <c r="W52" s="180" t="s">
        <v>924</v>
      </c>
      <c r="X52" s="30"/>
      <c r="Y52" s="183" t="str">
        <f t="shared" ref="Y52:Y60" ca="1" si="5">IF(Z52="Finalizado","OK",IF(X52="","Pendiente",IF(Z52="Abierta","En seguimiento",IFERROR(X52-TODAY(),"Validar"))))</f>
        <v>OK</v>
      </c>
      <c r="Z52" s="180" t="s">
        <v>52</v>
      </c>
      <c r="AA52" s="178" t="s">
        <v>926</v>
      </c>
    </row>
    <row r="53" spans="1:27" ht="59" customHeight="1" x14ac:dyDescent="0.2">
      <c r="A53" s="65">
        <f t="shared" si="2"/>
        <v>52</v>
      </c>
      <c r="B53" s="30" t="s">
        <v>915</v>
      </c>
      <c r="C53" s="30" t="str">
        <f t="shared" si="0"/>
        <v>52-Correo</v>
      </c>
      <c r="D53" s="115" t="s">
        <v>1145</v>
      </c>
      <c r="E53" s="84">
        <v>45330</v>
      </c>
      <c r="F53" s="120" t="s">
        <v>1146</v>
      </c>
      <c r="G53" s="115" t="s">
        <v>1147</v>
      </c>
      <c r="H53" s="120" t="s">
        <v>850</v>
      </c>
      <c r="I53" s="118" t="s">
        <v>1148</v>
      </c>
      <c r="J53" s="120" t="s">
        <v>866</v>
      </c>
      <c r="K53" s="115">
        <v>111769001871</v>
      </c>
      <c r="L53" s="195" t="s">
        <v>867</v>
      </c>
      <c r="M53" s="115" t="s">
        <v>368</v>
      </c>
      <c r="N53" s="115" t="s">
        <v>1027</v>
      </c>
      <c r="O53" s="115" t="s">
        <v>368</v>
      </c>
      <c r="P53" s="115" t="s">
        <v>182</v>
      </c>
      <c r="Q53" s="120" t="s">
        <v>833</v>
      </c>
      <c r="R53" s="127" t="s">
        <v>1149</v>
      </c>
      <c r="S53" s="115" t="s">
        <v>66</v>
      </c>
      <c r="T53" s="115" t="s">
        <v>67</v>
      </c>
      <c r="U53" s="120" t="s">
        <v>869</v>
      </c>
      <c r="V53" s="179" t="s">
        <v>1150</v>
      </c>
      <c r="W53" s="180" t="s">
        <v>924</v>
      </c>
      <c r="X53" s="30">
        <v>45331</v>
      </c>
      <c r="Y53" s="183" t="str">
        <f t="shared" ca="1" si="5"/>
        <v>OK</v>
      </c>
      <c r="Z53" s="180" t="s">
        <v>52</v>
      </c>
      <c r="AA53" s="178" t="s">
        <v>926</v>
      </c>
    </row>
    <row r="54" spans="1:27" ht="59" customHeight="1" x14ac:dyDescent="0.2">
      <c r="A54" s="65">
        <f t="shared" si="2"/>
        <v>53</v>
      </c>
      <c r="B54" s="30" t="s">
        <v>915</v>
      </c>
      <c r="C54" s="30" t="str">
        <f t="shared" si="0"/>
        <v>53-Correo</v>
      </c>
      <c r="D54" s="115" t="s">
        <v>1151</v>
      </c>
      <c r="E54" s="84">
        <v>45330</v>
      </c>
      <c r="F54" s="120" t="s">
        <v>1152</v>
      </c>
      <c r="G54" s="115" t="s">
        <v>1153</v>
      </c>
      <c r="H54" s="120" t="s">
        <v>1154</v>
      </c>
      <c r="I54" s="118" t="s">
        <v>1155</v>
      </c>
      <c r="J54" s="120" t="s">
        <v>996</v>
      </c>
      <c r="K54" s="115">
        <v>111001100081</v>
      </c>
      <c r="L54" s="195" t="s">
        <v>117</v>
      </c>
      <c r="M54" s="115">
        <v>1</v>
      </c>
      <c r="N54" s="115" t="s">
        <v>43</v>
      </c>
      <c r="O54" s="115">
        <v>1</v>
      </c>
      <c r="P54" s="115" t="s">
        <v>63</v>
      </c>
      <c r="Q54" s="120" t="s">
        <v>833</v>
      </c>
      <c r="R54" s="127" t="s">
        <v>1156</v>
      </c>
      <c r="S54" s="115" t="s">
        <v>66</v>
      </c>
      <c r="T54" s="115" t="s">
        <v>67</v>
      </c>
      <c r="U54" s="120" t="s">
        <v>869</v>
      </c>
      <c r="V54" s="179" t="s">
        <v>1150</v>
      </c>
      <c r="W54" s="180" t="s">
        <v>924</v>
      </c>
      <c r="X54" s="30">
        <v>45341</v>
      </c>
      <c r="Y54" s="183" t="str">
        <f t="shared" ca="1" si="5"/>
        <v>OK</v>
      </c>
      <c r="Z54" s="180" t="s">
        <v>52</v>
      </c>
      <c r="AA54" s="178" t="s">
        <v>926</v>
      </c>
    </row>
    <row r="55" spans="1:27" ht="59" customHeight="1" x14ac:dyDescent="0.2">
      <c r="A55" s="65">
        <f t="shared" si="2"/>
        <v>54</v>
      </c>
      <c r="B55" s="30" t="s">
        <v>915</v>
      </c>
      <c r="C55" s="30" t="str">
        <f t="shared" si="0"/>
        <v>54-Correo</v>
      </c>
      <c r="D55" s="115" t="s">
        <v>1157</v>
      </c>
      <c r="E55" s="84">
        <v>45330</v>
      </c>
      <c r="F55" s="120" t="s">
        <v>1101</v>
      </c>
      <c r="G55" s="115" t="s">
        <v>841</v>
      </c>
      <c r="H55" s="120" t="s">
        <v>1102</v>
      </c>
      <c r="I55" s="118" t="s">
        <v>1103</v>
      </c>
      <c r="J55" s="120" t="s">
        <v>971</v>
      </c>
      <c r="K55" s="115">
        <v>111001024686</v>
      </c>
      <c r="L55" s="195" t="s">
        <v>1104</v>
      </c>
      <c r="M55" s="115" t="s">
        <v>183</v>
      </c>
      <c r="N55" s="115" t="s">
        <v>1027</v>
      </c>
      <c r="O55" s="115" t="s">
        <v>368</v>
      </c>
      <c r="P55" s="115" t="s">
        <v>44</v>
      </c>
      <c r="Q55" s="120" t="s">
        <v>833</v>
      </c>
      <c r="R55" s="127" t="s">
        <v>1158</v>
      </c>
      <c r="S55" s="115" t="s">
        <v>66</v>
      </c>
      <c r="T55" s="115" t="s">
        <v>67</v>
      </c>
      <c r="U55" s="120" t="s">
        <v>922</v>
      </c>
      <c r="V55" s="179" t="s">
        <v>1150</v>
      </c>
      <c r="W55" s="180" t="s">
        <v>924</v>
      </c>
      <c r="X55" s="30">
        <v>45330</v>
      </c>
      <c r="Y55" s="183" t="str">
        <f t="shared" ca="1" si="5"/>
        <v>OK</v>
      </c>
      <c r="Z55" s="180" t="s">
        <v>52</v>
      </c>
      <c r="AA55" s="178" t="s">
        <v>926</v>
      </c>
    </row>
    <row r="56" spans="1:27" ht="59" customHeight="1" x14ac:dyDescent="0.2">
      <c r="A56" s="65">
        <f t="shared" si="2"/>
        <v>55</v>
      </c>
      <c r="B56" s="30" t="s">
        <v>915</v>
      </c>
      <c r="C56" s="30" t="str">
        <f t="shared" si="0"/>
        <v>55-Correo</v>
      </c>
      <c r="D56" s="115" t="s">
        <v>1159</v>
      </c>
      <c r="E56" s="84">
        <v>45330</v>
      </c>
      <c r="F56" s="120" t="s">
        <v>1160</v>
      </c>
      <c r="G56" s="115" t="s">
        <v>1161</v>
      </c>
      <c r="H56" s="120" t="s">
        <v>1162</v>
      </c>
      <c r="I56" s="118" t="s">
        <v>1163</v>
      </c>
      <c r="J56" s="120" t="s">
        <v>866</v>
      </c>
      <c r="K56" s="115">
        <v>111001104043</v>
      </c>
      <c r="L56" s="195" t="s">
        <v>1164</v>
      </c>
      <c r="M56" s="115">
        <v>1</v>
      </c>
      <c r="N56" s="115" t="s">
        <v>43</v>
      </c>
      <c r="O56" s="115">
        <v>1</v>
      </c>
      <c r="P56" s="115" t="s">
        <v>63</v>
      </c>
      <c r="Q56" s="120" t="s">
        <v>833</v>
      </c>
      <c r="R56" s="127" t="s">
        <v>1165</v>
      </c>
      <c r="S56" s="115" t="s">
        <v>66</v>
      </c>
      <c r="T56" s="115" t="s">
        <v>67</v>
      </c>
      <c r="U56" s="120" t="s">
        <v>869</v>
      </c>
      <c r="V56" s="179" t="s">
        <v>1150</v>
      </c>
      <c r="W56" s="180" t="s">
        <v>924</v>
      </c>
      <c r="X56" s="30">
        <v>45330</v>
      </c>
      <c r="Y56" s="183" t="str">
        <f t="shared" ca="1" si="5"/>
        <v>OK</v>
      </c>
      <c r="Z56" s="180" t="s">
        <v>52</v>
      </c>
      <c r="AA56" s="178" t="s">
        <v>926</v>
      </c>
    </row>
    <row r="57" spans="1:27" ht="59" customHeight="1" x14ac:dyDescent="0.2">
      <c r="A57" s="65">
        <f t="shared" si="2"/>
        <v>56</v>
      </c>
      <c r="B57" s="30" t="s">
        <v>915</v>
      </c>
      <c r="C57" s="30" t="str">
        <f t="shared" si="0"/>
        <v>56-Correo</v>
      </c>
      <c r="D57" s="115" t="s">
        <v>1166</v>
      </c>
      <c r="E57" s="84">
        <v>45330</v>
      </c>
      <c r="F57" s="120" t="s">
        <v>1167</v>
      </c>
      <c r="G57" s="115" t="s">
        <v>1168</v>
      </c>
      <c r="H57" s="120" t="s">
        <v>850</v>
      </c>
      <c r="I57" s="118" t="s">
        <v>1169</v>
      </c>
      <c r="J57" s="120" t="s">
        <v>961</v>
      </c>
      <c r="K57" s="115">
        <v>211850001121</v>
      </c>
      <c r="L57" s="195" t="s">
        <v>1170</v>
      </c>
      <c r="M57" s="115" t="s">
        <v>183</v>
      </c>
      <c r="N57" s="115" t="s">
        <v>1027</v>
      </c>
      <c r="O57" s="115" t="s">
        <v>1171</v>
      </c>
      <c r="P57" s="115" t="s">
        <v>182</v>
      </c>
      <c r="Q57" s="120" t="s">
        <v>833</v>
      </c>
      <c r="R57" s="127" t="s">
        <v>1172</v>
      </c>
      <c r="S57" s="115" t="s">
        <v>66</v>
      </c>
      <c r="T57" s="115" t="s">
        <v>67</v>
      </c>
      <c r="U57" s="120" t="s">
        <v>1062</v>
      </c>
      <c r="V57" s="179" t="s">
        <v>1150</v>
      </c>
      <c r="W57" s="180" t="s">
        <v>924</v>
      </c>
      <c r="X57" s="30">
        <v>45330</v>
      </c>
      <c r="Y57" s="183" t="str">
        <f t="shared" ca="1" si="5"/>
        <v>OK</v>
      </c>
      <c r="Z57" s="180" t="s">
        <v>52</v>
      </c>
      <c r="AA57" s="178" t="s">
        <v>926</v>
      </c>
    </row>
    <row r="58" spans="1:27" ht="59" customHeight="1" x14ac:dyDescent="0.2">
      <c r="A58" s="65">
        <f t="shared" si="2"/>
        <v>57</v>
      </c>
      <c r="B58" s="30" t="s">
        <v>915</v>
      </c>
      <c r="C58" s="30" t="str">
        <f t="shared" si="0"/>
        <v>57-Correo</v>
      </c>
      <c r="D58" s="115" t="s">
        <v>1173</v>
      </c>
      <c r="E58" s="84">
        <v>45330</v>
      </c>
      <c r="F58" s="120" t="s">
        <v>1174</v>
      </c>
      <c r="G58" s="115" t="s">
        <v>59</v>
      </c>
      <c r="H58" s="120">
        <v>3204162015</v>
      </c>
      <c r="I58" s="118" t="s">
        <v>1175</v>
      </c>
      <c r="J58" s="120" t="s">
        <v>961</v>
      </c>
      <c r="K58" s="115">
        <v>111001034754</v>
      </c>
      <c r="L58" s="195" t="s">
        <v>1176</v>
      </c>
      <c r="M58" s="115" t="s">
        <v>368</v>
      </c>
      <c r="N58" s="115" t="s">
        <v>182</v>
      </c>
      <c r="O58" s="115" t="s">
        <v>368</v>
      </c>
      <c r="P58" s="115" t="s">
        <v>182</v>
      </c>
      <c r="Q58" s="120" t="s">
        <v>833</v>
      </c>
      <c r="R58" s="127" t="s">
        <v>1177</v>
      </c>
      <c r="S58" s="115" t="s">
        <v>66</v>
      </c>
      <c r="T58" s="115" t="s">
        <v>67</v>
      </c>
      <c r="U58" s="120" t="s">
        <v>869</v>
      </c>
      <c r="V58" s="179" t="s">
        <v>1150</v>
      </c>
      <c r="W58" s="180" t="s">
        <v>924</v>
      </c>
      <c r="X58" s="30">
        <v>45330</v>
      </c>
      <c r="Y58" s="183" t="str">
        <f t="shared" ca="1" si="5"/>
        <v>OK</v>
      </c>
      <c r="Z58" s="180" t="s">
        <v>52</v>
      </c>
      <c r="AA58" s="178" t="s">
        <v>926</v>
      </c>
    </row>
    <row r="59" spans="1:27" ht="59" customHeight="1" x14ac:dyDescent="0.2">
      <c r="A59" s="65">
        <f t="shared" si="2"/>
        <v>58</v>
      </c>
      <c r="B59" s="30" t="s">
        <v>915</v>
      </c>
      <c r="C59" s="30" t="str">
        <f t="shared" si="0"/>
        <v>58-Correo</v>
      </c>
      <c r="D59" s="115" t="s">
        <v>1178</v>
      </c>
      <c r="E59" s="84">
        <v>45330</v>
      </c>
      <c r="F59" s="120" t="s">
        <v>1179</v>
      </c>
      <c r="G59" s="115" t="s">
        <v>1180</v>
      </c>
      <c r="H59" s="120" t="s">
        <v>850</v>
      </c>
      <c r="I59" s="118" t="s">
        <v>1181</v>
      </c>
      <c r="J59" s="120" t="s">
        <v>1002</v>
      </c>
      <c r="K59" s="115">
        <v>111848003910</v>
      </c>
      <c r="L59" s="195" t="s">
        <v>508</v>
      </c>
      <c r="M59" s="115">
        <v>1</v>
      </c>
      <c r="N59" s="115" t="s">
        <v>182</v>
      </c>
      <c r="O59" s="115">
        <v>1</v>
      </c>
      <c r="P59" s="115" t="s">
        <v>182</v>
      </c>
      <c r="Q59" s="120" t="s">
        <v>833</v>
      </c>
      <c r="R59" s="127" t="s">
        <v>1182</v>
      </c>
      <c r="S59" s="115" t="s">
        <v>66</v>
      </c>
      <c r="T59" s="115" t="s">
        <v>67</v>
      </c>
      <c r="U59" s="120" t="s">
        <v>1183</v>
      </c>
      <c r="V59" s="179" t="s">
        <v>1150</v>
      </c>
      <c r="W59" s="180" t="s">
        <v>924</v>
      </c>
      <c r="X59" s="30">
        <v>45330</v>
      </c>
      <c r="Y59" s="183" t="str">
        <f t="shared" ca="1" si="5"/>
        <v>OK</v>
      </c>
      <c r="Z59" s="180" t="s">
        <v>52</v>
      </c>
      <c r="AA59" s="178" t="s">
        <v>926</v>
      </c>
    </row>
    <row r="60" spans="1:27" ht="59" customHeight="1" x14ac:dyDescent="0.2">
      <c r="A60" s="65">
        <f t="shared" si="2"/>
        <v>59</v>
      </c>
      <c r="B60" s="30" t="s">
        <v>915</v>
      </c>
      <c r="C60" s="30" t="str">
        <f t="shared" si="0"/>
        <v>59-Correo</v>
      </c>
      <c r="D60" s="115" t="s">
        <v>1184</v>
      </c>
      <c r="E60" s="84">
        <v>45330</v>
      </c>
      <c r="F60" s="120" t="s">
        <v>1185</v>
      </c>
      <c r="G60" s="115" t="s">
        <v>1186</v>
      </c>
      <c r="H60" s="120" t="s">
        <v>850</v>
      </c>
      <c r="I60" s="118" t="s">
        <v>1187</v>
      </c>
      <c r="J60" s="120" t="s">
        <v>800</v>
      </c>
      <c r="K60" s="115">
        <v>111001014028</v>
      </c>
      <c r="L60" s="195" t="s">
        <v>1188</v>
      </c>
      <c r="M60" s="115">
        <v>1</v>
      </c>
      <c r="N60" s="115" t="s">
        <v>43</v>
      </c>
      <c r="O60" s="115">
        <v>1</v>
      </c>
      <c r="P60" s="115" t="s">
        <v>63</v>
      </c>
      <c r="Q60" s="120" t="s">
        <v>833</v>
      </c>
      <c r="R60" s="127" t="s">
        <v>1189</v>
      </c>
      <c r="S60" s="115" t="s">
        <v>66</v>
      </c>
      <c r="T60" s="115" t="s">
        <v>67</v>
      </c>
      <c r="U60" s="120" t="s">
        <v>1183</v>
      </c>
      <c r="V60" s="179" t="s">
        <v>1150</v>
      </c>
      <c r="W60" s="180" t="s">
        <v>924</v>
      </c>
      <c r="X60" s="30">
        <v>45330</v>
      </c>
      <c r="Y60" s="183" t="str">
        <f t="shared" ca="1" si="5"/>
        <v>OK</v>
      </c>
      <c r="Z60" s="180" t="s">
        <v>52</v>
      </c>
      <c r="AA60" s="178" t="s">
        <v>926</v>
      </c>
    </row>
    <row r="61" spans="1:27" ht="59" customHeight="1" x14ac:dyDescent="0.2">
      <c r="A61" s="65">
        <f t="shared" si="2"/>
        <v>60</v>
      </c>
      <c r="B61" s="30" t="s">
        <v>57</v>
      </c>
      <c r="C61" s="30" t="str">
        <f t="shared" si="0"/>
        <v>60-RS</v>
      </c>
      <c r="D61" s="115" t="s">
        <v>56</v>
      </c>
      <c r="E61" s="84">
        <v>45330</v>
      </c>
      <c r="F61" s="120" t="s">
        <v>1190</v>
      </c>
      <c r="G61" s="115" t="s">
        <v>1006</v>
      </c>
      <c r="H61" s="115" t="s">
        <v>850</v>
      </c>
      <c r="I61" s="118" t="s">
        <v>1191</v>
      </c>
      <c r="J61" s="120" t="s">
        <v>961</v>
      </c>
      <c r="K61" s="120">
        <v>111001086584</v>
      </c>
      <c r="L61" s="195" t="s">
        <v>486</v>
      </c>
      <c r="M61" s="120" t="s">
        <v>1008</v>
      </c>
      <c r="N61" s="115" t="s">
        <v>44</v>
      </c>
      <c r="O61" s="120" t="s">
        <v>1009</v>
      </c>
      <c r="P61" s="115" t="s">
        <v>44</v>
      </c>
      <c r="Q61" s="120" t="s">
        <v>833</v>
      </c>
      <c r="R61" s="127" t="s">
        <v>1192</v>
      </c>
      <c r="S61" s="115" t="s">
        <v>66</v>
      </c>
      <c r="T61" s="115" t="s">
        <v>67</v>
      </c>
      <c r="U61" s="120" t="s">
        <v>922</v>
      </c>
      <c r="V61" s="182" t="s">
        <v>1193</v>
      </c>
      <c r="W61" s="181" t="s">
        <v>1012</v>
      </c>
      <c r="X61" s="30">
        <v>45330</v>
      </c>
      <c r="Y61" s="183" t="s">
        <v>925</v>
      </c>
      <c r="Z61" s="180" t="s">
        <v>52</v>
      </c>
      <c r="AA61" s="181" t="s">
        <v>56</v>
      </c>
    </row>
    <row r="62" spans="1:27" ht="59" customHeight="1" x14ac:dyDescent="0.2">
      <c r="A62" s="65">
        <f t="shared" si="2"/>
        <v>61</v>
      </c>
      <c r="B62" s="30" t="s">
        <v>57</v>
      </c>
      <c r="C62" s="30" t="str">
        <f t="shared" si="0"/>
        <v>61-RS</v>
      </c>
      <c r="D62" s="115" t="s">
        <v>56</v>
      </c>
      <c r="E62" s="84">
        <v>45330</v>
      </c>
      <c r="F62" s="120" t="s">
        <v>1194</v>
      </c>
      <c r="G62" s="115" t="s">
        <v>1006</v>
      </c>
      <c r="H62" s="115" t="s">
        <v>850</v>
      </c>
      <c r="I62" s="118" t="s">
        <v>1195</v>
      </c>
      <c r="J62" s="120" t="s">
        <v>850</v>
      </c>
      <c r="K62" s="120" t="s">
        <v>850</v>
      </c>
      <c r="L62" s="195" t="s">
        <v>850</v>
      </c>
      <c r="M62" s="120" t="s">
        <v>850</v>
      </c>
      <c r="N62" s="120" t="s">
        <v>850</v>
      </c>
      <c r="O62" s="120" t="s">
        <v>850</v>
      </c>
      <c r="P62" s="120" t="s">
        <v>850</v>
      </c>
      <c r="Q62" s="120" t="s">
        <v>833</v>
      </c>
      <c r="R62" s="127" t="s">
        <v>1196</v>
      </c>
      <c r="S62" s="115" t="s">
        <v>100</v>
      </c>
      <c r="T62" s="115" t="s">
        <v>101</v>
      </c>
      <c r="U62" s="120" t="s">
        <v>869</v>
      </c>
      <c r="V62" s="182" t="s">
        <v>1197</v>
      </c>
      <c r="W62" s="181" t="s">
        <v>1012</v>
      </c>
      <c r="X62" s="30">
        <v>45330</v>
      </c>
      <c r="Y62" s="183" t="s">
        <v>925</v>
      </c>
      <c r="Z62" s="180" t="s">
        <v>52</v>
      </c>
      <c r="AA62" s="181" t="s">
        <v>56</v>
      </c>
    </row>
    <row r="63" spans="1:27" ht="59" customHeight="1" x14ac:dyDescent="0.2">
      <c r="A63" s="65">
        <f t="shared" si="2"/>
        <v>62</v>
      </c>
      <c r="B63" s="30" t="s">
        <v>57</v>
      </c>
      <c r="C63" s="30" t="str">
        <f t="shared" si="0"/>
        <v>62-RS</v>
      </c>
      <c r="D63" s="115" t="s">
        <v>56</v>
      </c>
      <c r="E63" s="84">
        <v>45330</v>
      </c>
      <c r="F63" s="120" t="s">
        <v>1198</v>
      </c>
      <c r="G63" s="115" t="s">
        <v>1006</v>
      </c>
      <c r="H63" s="115" t="s">
        <v>850</v>
      </c>
      <c r="I63" s="118" t="s">
        <v>1199</v>
      </c>
      <c r="J63" s="120" t="s">
        <v>850</v>
      </c>
      <c r="K63" s="120" t="s">
        <v>850</v>
      </c>
      <c r="L63" s="195" t="s">
        <v>850</v>
      </c>
      <c r="M63" s="120" t="s">
        <v>850</v>
      </c>
      <c r="N63" s="120" t="s">
        <v>850</v>
      </c>
      <c r="O63" s="120" t="s">
        <v>850</v>
      </c>
      <c r="P63" s="120" t="s">
        <v>850</v>
      </c>
      <c r="Q63" s="120" t="s">
        <v>833</v>
      </c>
      <c r="R63" s="127" t="s">
        <v>1200</v>
      </c>
      <c r="S63" s="115" t="s">
        <v>100</v>
      </c>
      <c r="T63" s="115" t="s">
        <v>101</v>
      </c>
      <c r="U63" s="120" t="s">
        <v>869</v>
      </c>
      <c r="V63" s="182" t="s">
        <v>1201</v>
      </c>
      <c r="W63" s="181" t="s">
        <v>1012</v>
      </c>
      <c r="X63" s="30">
        <v>45330</v>
      </c>
      <c r="Y63" s="183" t="s">
        <v>925</v>
      </c>
      <c r="Z63" s="180" t="s">
        <v>52</v>
      </c>
      <c r="AA63" s="181" t="s">
        <v>56</v>
      </c>
    </row>
    <row r="64" spans="1:27" ht="59" customHeight="1" x14ac:dyDescent="0.2">
      <c r="A64" s="65">
        <f t="shared" si="2"/>
        <v>63</v>
      </c>
      <c r="B64" s="30" t="s">
        <v>57</v>
      </c>
      <c r="C64" s="30" t="str">
        <f t="shared" si="0"/>
        <v>63-RS</v>
      </c>
      <c r="D64" s="115" t="s">
        <v>56</v>
      </c>
      <c r="E64" s="84">
        <v>45330</v>
      </c>
      <c r="F64" s="120" t="s">
        <v>1202</v>
      </c>
      <c r="G64" s="115" t="s">
        <v>1006</v>
      </c>
      <c r="H64" s="115" t="s">
        <v>850</v>
      </c>
      <c r="I64" s="118" t="s">
        <v>1203</v>
      </c>
      <c r="J64" s="120" t="s">
        <v>1204</v>
      </c>
      <c r="K64" s="120">
        <v>111001029912</v>
      </c>
      <c r="L64" s="195" t="s">
        <v>1205</v>
      </c>
      <c r="M64" s="115" t="s">
        <v>368</v>
      </c>
      <c r="N64" s="115" t="s">
        <v>43</v>
      </c>
      <c r="O64" s="115" t="s">
        <v>368</v>
      </c>
      <c r="P64" s="115" t="s">
        <v>44</v>
      </c>
      <c r="Q64" s="120" t="s">
        <v>833</v>
      </c>
      <c r="R64" s="127" t="s">
        <v>1206</v>
      </c>
      <c r="S64" s="115" t="s">
        <v>100</v>
      </c>
      <c r="T64" s="115" t="s">
        <v>101</v>
      </c>
      <c r="U64" s="120" t="s">
        <v>869</v>
      </c>
      <c r="V64" s="182" t="s">
        <v>1207</v>
      </c>
      <c r="W64" s="181" t="s">
        <v>1012</v>
      </c>
      <c r="X64" s="30">
        <v>45330</v>
      </c>
      <c r="Y64" s="183" t="s">
        <v>925</v>
      </c>
      <c r="Z64" s="180" t="s">
        <v>52</v>
      </c>
      <c r="AA64" s="181" t="s">
        <v>56</v>
      </c>
    </row>
    <row r="65" spans="1:27" ht="59" customHeight="1" x14ac:dyDescent="0.2">
      <c r="A65" s="65">
        <f t="shared" si="2"/>
        <v>64</v>
      </c>
      <c r="B65" s="30" t="s">
        <v>57</v>
      </c>
      <c r="C65" s="30" t="str">
        <f t="shared" si="0"/>
        <v>64-RS</v>
      </c>
      <c r="D65" s="115" t="s">
        <v>56</v>
      </c>
      <c r="E65" s="84">
        <v>45330</v>
      </c>
      <c r="F65" s="120" t="s">
        <v>1208</v>
      </c>
      <c r="G65" s="115" t="s">
        <v>1006</v>
      </c>
      <c r="H65" s="115" t="s">
        <v>850</v>
      </c>
      <c r="I65" s="118" t="s">
        <v>1209</v>
      </c>
      <c r="J65" s="120" t="s">
        <v>866</v>
      </c>
      <c r="K65" s="120">
        <v>111001025020</v>
      </c>
      <c r="L65" s="195" t="s">
        <v>1210</v>
      </c>
      <c r="M65" s="115">
        <v>1</v>
      </c>
      <c r="N65" s="115" t="s">
        <v>44</v>
      </c>
      <c r="O65" s="115">
        <v>1</v>
      </c>
      <c r="P65" s="115" t="s">
        <v>44</v>
      </c>
      <c r="Q65" s="120" t="s">
        <v>833</v>
      </c>
      <c r="R65" s="127" t="s">
        <v>1211</v>
      </c>
      <c r="S65" s="115" t="s">
        <v>100</v>
      </c>
      <c r="T65" s="115" t="s">
        <v>101</v>
      </c>
      <c r="U65" s="120" t="s">
        <v>869</v>
      </c>
      <c r="V65" s="182" t="s">
        <v>1212</v>
      </c>
      <c r="W65" s="181" t="s">
        <v>1012</v>
      </c>
      <c r="X65" s="30">
        <v>45330</v>
      </c>
      <c r="Y65" s="183" t="s">
        <v>925</v>
      </c>
      <c r="Z65" s="180" t="s">
        <v>52</v>
      </c>
      <c r="AA65" s="181" t="s">
        <v>56</v>
      </c>
    </row>
    <row r="66" spans="1:27" ht="59" customHeight="1" x14ac:dyDescent="0.2">
      <c r="A66" s="65">
        <f t="shared" si="2"/>
        <v>65</v>
      </c>
      <c r="B66" s="30" t="s">
        <v>915</v>
      </c>
      <c r="C66" s="30" t="str">
        <f t="shared" ref="C66:C129" si="6">CONCATENATE(A66,"-",B66)</f>
        <v>65-Correo</v>
      </c>
      <c r="D66" s="115" t="s">
        <v>1213</v>
      </c>
      <c r="E66" s="84">
        <v>45330</v>
      </c>
      <c r="F66" s="120" t="s">
        <v>1214</v>
      </c>
      <c r="G66" s="115" t="s">
        <v>841</v>
      </c>
      <c r="H66" s="120" t="s">
        <v>850</v>
      </c>
      <c r="I66" s="118" t="s">
        <v>1215</v>
      </c>
      <c r="J66" s="120" t="s">
        <v>800</v>
      </c>
      <c r="K66" s="115">
        <v>111001034134</v>
      </c>
      <c r="L66" s="195" t="s">
        <v>1216</v>
      </c>
      <c r="M66" s="115">
        <v>1</v>
      </c>
      <c r="N66" s="115" t="s">
        <v>1217</v>
      </c>
      <c r="O66" s="115">
        <v>1</v>
      </c>
      <c r="P66" s="115" t="s">
        <v>44</v>
      </c>
      <c r="Q66" s="120" t="s">
        <v>833</v>
      </c>
      <c r="R66" s="127" t="s">
        <v>1218</v>
      </c>
      <c r="S66" s="115" t="s">
        <v>66</v>
      </c>
      <c r="T66" s="115" t="s">
        <v>67</v>
      </c>
      <c r="U66" s="120" t="s">
        <v>869</v>
      </c>
      <c r="V66" s="179" t="s">
        <v>1219</v>
      </c>
      <c r="W66" s="180" t="s">
        <v>924</v>
      </c>
      <c r="X66" s="30">
        <v>45334</v>
      </c>
      <c r="Y66" s="183" t="str">
        <f t="shared" ref="Y66:Y77" ca="1" si="7">IF(Z66="Finalizado","OK",IF(X66="","Pendiente",IF(Z66="Abierta","En seguimiento",IFERROR(X66-TODAY(),"Validar"))))</f>
        <v>OK</v>
      </c>
      <c r="Z66" s="180" t="s">
        <v>52</v>
      </c>
      <c r="AA66" s="178" t="s">
        <v>926</v>
      </c>
    </row>
    <row r="67" spans="1:27" ht="59" customHeight="1" x14ac:dyDescent="0.2">
      <c r="A67" s="65">
        <f t="shared" ref="A67:A130" si="8">A66+1</f>
        <v>66</v>
      </c>
      <c r="B67" s="30" t="s">
        <v>915</v>
      </c>
      <c r="C67" s="30" t="str">
        <f t="shared" si="6"/>
        <v>66-Correo</v>
      </c>
      <c r="D67" s="115" t="s">
        <v>1220</v>
      </c>
      <c r="E67" s="84">
        <v>45330</v>
      </c>
      <c r="F67" s="120" t="s">
        <v>1221</v>
      </c>
      <c r="G67" s="115" t="s">
        <v>841</v>
      </c>
      <c r="H67" s="120" t="s">
        <v>1222</v>
      </c>
      <c r="I67" s="118" t="s">
        <v>1223</v>
      </c>
      <c r="J67" s="120" t="s">
        <v>800</v>
      </c>
      <c r="K67" s="115">
        <v>111001076376</v>
      </c>
      <c r="L67" s="195" t="s">
        <v>1224</v>
      </c>
      <c r="M67" s="115">
        <v>1</v>
      </c>
      <c r="N67" s="115" t="s">
        <v>686</v>
      </c>
      <c r="O67" s="115">
        <v>1</v>
      </c>
      <c r="P67" s="115" t="s">
        <v>686</v>
      </c>
      <c r="Q67" s="120" t="s">
        <v>833</v>
      </c>
      <c r="R67" s="127" t="s">
        <v>1225</v>
      </c>
      <c r="S67" s="115" t="s">
        <v>66</v>
      </c>
      <c r="T67" s="115" t="s">
        <v>67</v>
      </c>
      <c r="U67" s="120" t="s">
        <v>869</v>
      </c>
      <c r="V67" s="179" t="s">
        <v>1219</v>
      </c>
      <c r="W67" s="180" t="s">
        <v>924</v>
      </c>
      <c r="X67" s="30">
        <v>45334</v>
      </c>
      <c r="Y67" s="183" t="str">
        <f t="shared" ca="1" si="7"/>
        <v>OK</v>
      </c>
      <c r="Z67" s="180" t="s">
        <v>52</v>
      </c>
      <c r="AA67" s="178" t="s">
        <v>926</v>
      </c>
    </row>
    <row r="68" spans="1:27" ht="59" customHeight="1" x14ac:dyDescent="0.2">
      <c r="A68" s="65">
        <f t="shared" si="8"/>
        <v>67</v>
      </c>
      <c r="B68" s="30" t="s">
        <v>915</v>
      </c>
      <c r="C68" s="30" t="str">
        <f t="shared" si="6"/>
        <v>67-Correo</v>
      </c>
      <c r="D68" s="115" t="s">
        <v>1226</v>
      </c>
      <c r="E68" s="84">
        <v>45330</v>
      </c>
      <c r="F68" s="120" t="s">
        <v>1227</v>
      </c>
      <c r="G68" s="115" t="s">
        <v>1228</v>
      </c>
      <c r="H68" s="120" t="s">
        <v>850</v>
      </c>
      <c r="I68" s="118" t="s">
        <v>1229</v>
      </c>
      <c r="J68" s="120" t="s">
        <v>800</v>
      </c>
      <c r="K68" s="115">
        <v>111001107794</v>
      </c>
      <c r="L68" s="195" t="s">
        <v>610</v>
      </c>
      <c r="M68" s="115">
        <v>1</v>
      </c>
      <c r="N68" s="115" t="s">
        <v>43</v>
      </c>
      <c r="O68" s="115">
        <v>1</v>
      </c>
      <c r="P68" s="115" t="s">
        <v>63</v>
      </c>
      <c r="Q68" s="120" t="s">
        <v>833</v>
      </c>
      <c r="R68" s="127" t="s">
        <v>1230</v>
      </c>
      <c r="S68" s="115" t="s">
        <v>66</v>
      </c>
      <c r="T68" s="115" t="s">
        <v>67</v>
      </c>
      <c r="U68" s="120" t="s">
        <v>869</v>
      </c>
      <c r="V68" s="179" t="s">
        <v>1219</v>
      </c>
      <c r="W68" s="180" t="s">
        <v>924</v>
      </c>
      <c r="X68" s="30">
        <v>45334</v>
      </c>
      <c r="Y68" s="183" t="str">
        <f t="shared" ca="1" si="7"/>
        <v>OK</v>
      </c>
      <c r="Z68" s="180" t="s">
        <v>52</v>
      </c>
      <c r="AA68" s="178" t="s">
        <v>926</v>
      </c>
    </row>
    <row r="69" spans="1:27" ht="59" customHeight="1" x14ac:dyDescent="0.2">
      <c r="A69" s="65">
        <f t="shared" si="8"/>
        <v>68</v>
      </c>
      <c r="B69" s="30" t="s">
        <v>915</v>
      </c>
      <c r="C69" s="30" t="str">
        <f t="shared" si="6"/>
        <v>68-Correo</v>
      </c>
      <c r="D69" s="115" t="s">
        <v>1231</v>
      </c>
      <c r="E69" s="84">
        <v>45330</v>
      </c>
      <c r="F69" s="120" t="s">
        <v>1214</v>
      </c>
      <c r="G69" s="115" t="s">
        <v>841</v>
      </c>
      <c r="H69" s="120" t="s">
        <v>850</v>
      </c>
      <c r="I69" s="118" t="s">
        <v>1215</v>
      </c>
      <c r="J69" s="120" t="s">
        <v>800</v>
      </c>
      <c r="K69" s="115">
        <v>111001034134</v>
      </c>
      <c r="L69" s="195" t="s">
        <v>1232</v>
      </c>
      <c r="M69" s="115">
        <v>1</v>
      </c>
      <c r="N69" s="115" t="s">
        <v>1217</v>
      </c>
      <c r="O69" s="115">
        <v>1</v>
      </c>
      <c r="P69" s="115" t="s">
        <v>44</v>
      </c>
      <c r="Q69" s="120" t="s">
        <v>833</v>
      </c>
      <c r="R69" s="127" t="s">
        <v>1233</v>
      </c>
      <c r="S69" s="115" t="s">
        <v>66</v>
      </c>
      <c r="T69" s="115" t="s">
        <v>67</v>
      </c>
      <c r="U69" s="120" t="s">
        <v>869</v>
      </c>
      <c r="V69" s="179" t="s">
        <v>1219</v>
      </c>
      <c r="W69" s="180" t="s">
        <v>924</v>
      </c>
      <c r="X69" s="30">
        <v>45334</v>
      </c>
      <c r="Y69" s="183" t="str">
        <f t="shared" ca="1" si="7"/>
        <v>OK</v>
      </c>
      <c r="Z69" s="180" t="s">
        <v>52</v>
      </c>
      <c r="AA69" s="178" t="s">
        <v>926</v>
      </c>
    </row>
    <row r="70" spans="1:27" ht="59" customHeight="1" x14ac:dyDescent="0.2">
      <c r="A70" s="65">
        <f t="shared" si="8"/>
        <v>69</v>
      </c>
      <c r="B70" s="30" t="s">
        <v>915</v>
      </c>
      <c r="C70" s="30" t="str">
        <f t="shared" si="6"/>
        <v>69-Correo</v>
      </c>
      <c r="D70" s="115" t="s">
        <v>1234</v>
      </c>
      <c r="E70" s="84">
        <v>45330</v>
      </c>
      <c r="F70" s="120" t="s">
        <v>1235</v>
      </c>
      <c r="G70" s="115" t="s">
        <v>1147</v>
      </c>
      <c r="H70" s="120" t="s">
        <v>850</v>
      </c>
      <c r="I70" s="118" t="s">
        <v>1236</v>
      </c>
      <c r="J70" s="120" t="s">
        <v>800</v>
      </c>
      <c r="K70" s="115">
        <v>111001015172</v>
      </c>
      <c r="L70" s="195" t="s">
        <v>1237</v>
      </c>
      <c r="M70" s="115">
        <v>1</v>
      </c>
      <c r="N70" s="115" t="s">
        <v>182</v>
      </c>
      <c r="O70" s="115">
        <v>1</v>
      </c>
      <c r="P70" s="115" t="s">
        <v>182</v>
      </c>
      <c r="Q70" s="120" t="s">
        <v>833</v>
      </c>
      <c r="R70" s="127" t="s">
        <v>1238</v>
      </c>
      <c r="S70" s="115" t="s">
        <v>1239</v>
      </c>
      <c r="T70" s="115" t="s">
        <v>1240</v>
      </c>
      <c r="U70" s="120" t="s">
        <v>1241</v>
      </c>
      <c r="V70" s="179" t="s">
        <v>1219</v>
      </c>
      <c r="W70" s="180" t="s">
        <v>924</v>
      </c>
      <c r="X70" s="30">
        <v>45334</v>
      </c>
      <c r="Y70" s="183" t="str">
        <f t="shared" ca="1" si="7"/>
        <v>OK</v>
      </c>
      <c r="Z70" s="180" t="s">
        <v>52</v>
      </c>
      <c r="AA70" s="178" t="s">
        <v>926</v>
      </c>
    </row>
    <row r="71" spans="1:27" ht="59" customHeight="1" x14ac:dyDescent="0.2">
      <c r="A71" s="65">
        <f t="shared" si="8"/>
        <v>70</v>
      </c>
      <c r="B71" s="30" t="s">
        <v>915</v>
      </c>
      <c r="C71" s="30" t="str">
        <f t="shared" si="6"/>
        <v>70-Correo</v>
      </c>
      <c r="D71" s="115" t="s">
        <v>1242</v>
      </c>
      <c r="E71" s="84">
        <v>45330</v>
      </c>
      <c r="F71" s="120" t="s">
        <v>1243</v>
      </c>
      <c r="G71" s="115" t="s">
        <v>841</v>
      </c>
      <c r="H71" s="120" t="s">
        <v>1244</v>
      </c>
      <c r="I71" s="118" t="s">
        <v>1245</v>
      </c>
      <c r="J71" s="120" t="s">
        <v>800</v>
      </c>
      <c r="K71" s="115">
        <v>111001014664</v>
      </c>
      <c r="L71" s="195" t="s">
        <v>1246</v>
      </c>
      <c r="M71" s="115" t="s">
        <v>183</v>
      </c>
      <c r="N71" s="115" t="s">
        <v>1217</v>
      </c>
      <c r="O71" s="115" t="s">
        <v>183</v>
      </c>
      <c r="P71" s="115" t="s">
        <v>182</v>
      </c>
      <c r="Q71" s="120" t="s">
        <v>833</v>
      </c>
      <c r="R71" s="127" t="s">
        <v>1247</v>
      </c>
      <c r="S71" s="115" t="s">
        <v>1239</v>
      </c>
      <c r="T71" s="115" t="s">
        <v>1240</v>
      </c>
      <c r="U71" s="120" t="s">
        <v>1248</v>
      </c>
      <c r="V71" s="179" t="s">
        <v>1219</v>
      </c>
      <c r="W71" s="180" t="s">
        <v>924</v>
      </c>
      <c r="X71" s="30">
        <v>45334</v>
      </c>
      <c r="Y71" s="183" t="str">
        <f t="shared" ca="1" si="7"/>
        <v>OK</v>
      </c>
      <c r="Z71" s="180" t="s">
        <v>52</v>
      </c>
      <c r="AA71" s="178" t="s">
        <v>926</v>
      </c>
    </row>
    <row r="72" spans="1:27" ht="59" customHeight="1" x14ac:dyDescent="0.2">
      <c r="A72" s="65">
        <f t="shared" si="8"/>
        <v>71</v>
      </c>
      <c r="B72" s="30" t="s">
        <v>915</v>
      </c>
      <c r="C72" s="30" t="str">
        <f t="shared" si="6"/>
        <v>71-Correo</v>
      </c>
      <c r="D72" s="115" t="s">
        <v>1249</v>
      </c>
      <c r="E72" s="84">
        <v>45330</v>
      </c>
      <c r="F72" s="120" t="s">
        <v>1250</v>
      </c>
      <c r="G72" s="115" t="s">
        <v>841</v>
      </c>
      <c r="H72" s="120" t="s">
        <v>850</v>
      </c>
      <c r="I72" s="118" t="s">
        <v>1251</v>
      </c>
      <c r="J72" s="120" t="s">
        <v>831</v>
      </c>
      <c r="K72" s="115">
        <v>111001013161</v>
      </c>
      <c r="L72" s="195" t="s">
        <v>1252</v>
      </c>
      <c r="M72" s="115">
        <v>2</v>
      </c>
      <c r="N72" s="115" t="s">
        <v>182</v>
      </c>
      <c r="O72" s="115">
        <v>2.2999999999999998</v>
      </c>
      <c r="P72" s="115" t="s">
        <v>44</v>
      </c>
      <c r="Q72" s="120" t="s">
        <v>833</v>
      </c>
      <c r="R72" s="127" t="s">
        <v>1253</v>
      </c>
      <c r="S72" s="115" t="s">
        <v>66</v>
      </c>
      <c r="T72" s="115" t="s">
        <v>67</v>
      </c>
      <c r="U72" s="120" t="s">
        <v>1183</v>
      </c>
      <c r="V72" s="179" t="s">
        <v>1219</v>
      </c>
      <c r="W72" s="180" t="s">
        <v>924</v>
      </c>
      <c r="X72" s="30">
        <v>45334</v>
      </c>
      <c r="Y72" s="183" t="str">
        <f t="shared" ca="1" si="7"/>
        <v>OK</v>
      </c>
      <c r="Z72" s="180" t="s">
        <v>52</v>
      </c>
      <c r="AA72" s="178" t="s">
        <v>926</v>
      </c>
    </row>
    <row r="73" spans="1:27" ht="59" customHeight="1" x14ac:dyDescent="0.2">
      <c r="A73" s="65">
        <f t="shared" si="8"/>
        <v>72</v>
      </c>
      <c r="B73" s="30" t="s">
        <v>915</v>
      </c>
      <c r="C73" s="30" t="str">
        <f t="shared" si="6"/>
        <v>72-Correo</v>
      </c>
      <c r="D73" s="115" t="s">
        <v>1254</v>
      </c>
      <c r="E73" s="84">
        <v>45330</v>
      </c>
      <c r="F73" s="120" t="s">
        <v>1255</v>
      </c>
      <c r="G73" s="115" t="s">
        <v>1071</v>
      </c>
      <c r="H73" s="120">
        <v>3212227598</v>
      </c>
      <c r="I73" s="118" t="s">
        <v>1256</v>
      </c>
      <c r="J73" s="120" t="s">
        <v>996</v>
      </c>
      <c r="K73" s="115">
        <v>111001098868</v>
      </c>
      <c r="L73" s="195" t="s">
        <v>1257</v>
      </c>
      <c r="M73" s="115">
        <v>1</v>
      </c>
      <c r="N73" s="115" t="s">
        <v>1217</v>
      </c>
      <c r="O73" s="115">
        <v>1</v>
      </c>
      <c r="P73" s="115" t="s">
        <v>44</v>
      </c>
      <c r="Q73" s="120" t="s">
        <v>833</v>
      </c>
      <c r="R73" s="127" t="s">
        <v>1258</v>
      </c>
      <c r="S73" s="115" t="s">
        <v>66</v>
      </c>
      <c r="T73" s="115" t="s">
        <v>67</v>
      </c>
      <c r="U73" s="120" t="s">
        <v>869</v>
      </c>
      <c r="V73" s="179" t="s">
        <v>1219</v>
      </c>
      <c r="W73" s="180" t="s">
        <v>924</v>
      </c>
      <c r="X73" s="30">
        <v>45334</v>
      </c>
      <c r="Y73" s="183" t="str">
        <f t="shared" ca="1" si="7"/>
        <v>OK</v>
      </c>
      <c r="Z73" s="180" t="s">
        <v>52</v>
      </c>
      <c r="AA73" s="178" t="s">
        <v>926</v>
      </c>
    </row>
    <row r="74" spans="1:27" ht="59" customHeight="1" x14ac:dyDescent="0.2">
      <c r="A74" s="65">
        <f t="shared" si="8"/>
        <v>73</v>
      </c>
      <c r="B74" s="30" t="s">
        <v>915</v>
      </c>
      <c r="C74" s="30" t="str">
        <f t="shared" si="6"/>
        <v>73-Correo</v>
      </c>
      <c r="D74" s="115" t="s">
        <v>1259</v>
      </c>
      <c r="E74" s="84">
        <v>45330</v>
      </c>
      <c r="F74" s="120" t="s">
        <v>1260</v>
      </c>
      <c r="G74" s="115" t="s">
        <v>1186</v>
      </c>
      <c r="H74" s="120" t="s">
        <v>850</v>
      </c>
      <c r="I74" s="118" t="s">
        <v>1261</v>
      </c>
      <c r="J74" s="120" t="s">
        <v>938</v>
      </c>
      <c r="K74" s="115">
        <v>111001104183</v>
      </c>
      <c r="L74" s="195" t="s">
        <v>1262</v>
      </c>
      <c r="M74" s="115">
        <v>1</v>
      </c>
      <c r="N74" s="115" t="s">
        <v>182</v>
      </c>
      <c r="O74" s="115">
        <v>1</v>
      </c>
      <c r="P74" s="115" t="s">
        <v>182</v>
      </c>
      <c r="Q74" s="120" t="s">
        <v>833</v>
      </c>
      <c r="R74" s="127" t="s">
        <v>1263</v>
      </c>
      <c r="S74" s="115" t="s">
        <v>47</v>
      </c>
      <c r="T74" s="115" t="s">
        <v>511</v>
      </c>
      <c r="U74" s="120" t="s">
        <v>316</v>
      </c>
      <c r="V74" s="179" t="s">
        <v>1038</v>
      </c>
      <c r="W74" s="180" t="s">
        <v>924</v>
      </c>
      <c r="X74" s="30">
        <v>45334</v>
      </c>
      <c r="Y74" s="183" t="str">
        <f t="shared" ca="1" si="7"/>
        <v>OK</v>
      </c>
      <c r="Z74" s="180" t="s">
        <v>52</v>
      </c>
      <c r="AA74" s="178" t="s">
        <v>926</v>
      </c>
    </row>
    <row r="75" spans="1:27" ht="59" customHeight="1" x14ac:dyDescent="0.2">
      <c r="A75" s="65">
        <f t="shared" si="8"/>
        <v>74</v>
      </c>
      <c r="B75" s="30" t="s">
        <v>71</v>
      </c>
      <c r="C75" s="30" t="str">
        <f t="shared" si="6"/>
        <v>74-SDQS</v>
      </c>
      <c r="D75" s="115">
        <v>907642024</v>
      </c>
      <c r="E75" s="84">
        <v>45330</v>
      </c>
      <c r="F75" s="120" t="s">
        <v>58</v>
      </c>
      <c r="G75" s="115" t="s">
        <v>850</v>
      </c>
      <c r="H75" s="120" t="s">
        <v>850</v>
      </c>
      <c r="I75" s="118" t="s">
        <v>1264</v>
      </c>
      <c r="J75" s="120" t="s">
        <v>938</v>
      </c>
      <c r="K75" s="115">
        <v>111001107883</v>
      </c>
      <c r="L75" s="195" t="s">
        <v>1265</v>
      </c>
      <c r="M75" s="115">
        <v>1</v>
      </c>
      <c r="N75" s="115" t="s">
        <v>1027</v>
      </c>
      <c r="O75" s="115">
        <v>1</v>
      </c>
      <c r="P75" s="115" t="s">
        <v>44</v>
      </c>
      <c r="Q75" s="120" t="s">
        <v>455</v>
      </c>
      <c r="R75" s="127" t="s">
        <v>1266</v>
      </c>
      <c r="S75" s="115" t="s">
        <v>100</v>
      </c>
      <c r="T75" s="115" t="s">
        <v>101</v>
      </c>
      <c r="U75" s="120" t="s">
        <v>869</v>
      </c>
      <c r="V75" s="179" t="s">
        <v>1267</v>
      </c>
      <c r="W75" s="180" t="s">
        <v>837</v>
      </c>
      <c r="X75" s="30">
        <v>45345</v>
      </c>
      <c r="Y75" s="183" t="str">
        <f t="shared" ca="1" si="7"/>
        <v>OK</v>
      </c>
      <c r="Z75" s="180" t="s">
        <v>52</v>
      </c>
      <c r="AA75" s="178" t="s">
        <v>1268</v>
      </c>
    </row>
    <row r="76" spans="1:27" ht="59" customHeight="1" x14ac:dyDescent="0.2">
      <c r="A76" s="65">
        <f t="shared" si="8"/>
        <v>75</v>
      </c>
      <c r="B76" s="30" t="s">
        <v>71</v>
      </c>
      <c r="C76" s="30" t="str">
        <f t="shared" si="6"/>
        <v>75-SDQS</v>
      </c>
      <c r="D76" s="115">
        <v>882082024</v>
      </c>
      <c r="E76" s="84">
        <v>45330</v>
      </c>
      <c r="F76" s="120" t="s">
        <v>415</v>
      </c>
      <c r="G76" s="115" t="s">
        <v>850</v>
      </c>
      <c r="H76" s="120">
        <v>3012652918</v>
      </c>
      <c r="I76" s="118" t="s">
        <v>417</v>
      </c>
      <c r="J76" s="120" t="s">
        <v>843</v>
      </c>
      <c r="K76" s="115">
        <v>111001012483</v>
      </c>
      <c r="L76" s="195" t="s">
        <v>419</v>
      </c>
      <c r="M76" s="115" t="s">
        <v>183</v>
      </c>
      <c r="N76" s="115" t="s">
        <v>564</v>
      </c>
      <c r="O76" s="115" t="s">
        <v>368</v>
      </c>
      <c r="P76" s="115" t="s">
        <v>44</v>
      </c>
      <c r="Q76" s="120" t="s">
        <v>1269</v>
      </c>
      <c r="R76" s="127" t="s">
        <v>1270</v>
      </c>
      <c r="S76" s="115" t="s">
        <v>100</v>
      </c>
      <c r="T76" s="115" t="s">
        <v>101</v>
      </c>
      <c r="U76" s="120" t="s">
        <v>869</v>
      </c>
      <c r="V76" s="179" t="s">
        <v>1267</v>
      </c>
      <c r="W76" s="180" t="s">
        <v>837</v>
      </c>
      <c r="X76" s="30">
        <v>45343</v>
      </c>
      <c r="Y76" s="183" t="str">
        <f t="shared" ca="1" si="7"/>
        <v>OK</v>
      </c>
      <c r="Z76" s="180" t="s">
        <v>52</v>
      </c>
      <c r="AA76" s="178" t="s">
        <v>1271</v>
      </c>
    </row>
    <row r="77" spans="1:27" ht="59" customHeight="1" x14ac:dyDescent="0.2">
      <c r="A77" s="65">
        <f t="shared" si="8"/>
        <v>76</v>
      </c>
      <c r="B77" s="30" t="s">
        <v>71</v>
      </c>
      <c r="C77" s="30" t="str">
        <f t="shared" si="6"/>
        <v>76-SDQS</v>
      </c>
      <c r="D77" s="115">
        <v>883322024</v>
      </c>
      <c r="E77" s="84">
        <v>45330</v>
      </c>
      <c r="F77" s="120" t="s">
        <v>58</v>
      </c>
      <c r="G77" s="115" t="s">
        <v>850</v>
      </c>
      <c r="H77" s="120" t="s">
        <v>850</v>
      </c>
      <c r="I77" s="118" t="s">
        <v>1272</v>
      </c>
      <c r="J77" s="120" t="s">
        <v>850</v>
      </c>
      <c r="K77" s="115" t="s">
        <v>850</v>
      </c>
      <c r="L77" s="195" t="s">
        <v>850</v>
      </c>
      <c r="M77" s="115" t="s">
        <v>850</v>
      </c>
      <c r="N77" s="115" t="s">
        <v>850</v>
      </c>
      <c r="O77" s="115" t="s">
        <v>850</v>
      </c>
      <c r="P77" s="115" t="s">
        <v>850</v>
      </c>
      <c r="Q77" s="120" t="s">
        <v>850</v>
      </c>
      <c r="R77" s="127" t="s">
        <v>1273</v>
      </c>
      <c r="S77" s="115" t="s">
        <v>100</v>
      </c>
      <c r="T77" s="115" t="s">
        <v>101</v>
      </c>
      <c r="U77" s="120" t="s">
        <v>208</v>
      </c>
      <c r="V77" s="179" t="s">
        <v>1274</v>
      </c>
      <c r="W77" s="180" t="s">
        <v>837</v>
      </c>
      <c r="X77" s="30">
        <v>45343</v>
      </c>
      <c r="Y77" s="183" t="str">
        <f t="shared" ca="1" si="7"/>
        <v>OK</v>
      </c>
      <c r="Z77" s="180" t="s">
        <v>52</v>
      </c>
      <c r="AA77" s="178" t="s">
        <v>1275</v>
      </c>
    </row>
    <row r="78" spans="1:27" ht="59" customHeight="1" x14ac:dyDescent="0.2">
      <c r="A78" s="65">
        <f t="shared" si="8"/>
        <v>77</v>
      </c>
      <c r="B78" s="30" t="s">
        <v>915</v>
      </c>
      <c r="C78" s="30" t="str">
        <f t="shared" si="6"/>
        <v>77-Correo</v>
      </c>
      <c r="D78" s="115" t="s">
        <v>1276</v>
      </c>
      <c r="E78" s="84">
        <v>45330</v>
      </c>
      <c r="F78" s="120" t="s">
        <v>1125</v>
      </c>
      <c r="G78" s="115" t="s">
        <v>799</v>
      </c>
      <c r="H78" s="120" t="s">
        <v>1120</v>
      </c>
      <c r="I78" s="118" t="s">
        <v>1126</v>
      </c>
      <c r="J78" s="120" t="s">
        <v>971</v>
      </c>
      <c r="K78" s="115">
        <v>111001102075</v>
      </c>
      <c r="L78" s="195" t="s">
        <v>1127</v>
      </c>
      <c r="M78" s="115">
        <v>2</v>
      </c>
      <c r="N78" s="115" t="s">
        <v>63</v>
      </c>
      <c r="O78" s="115">
        <v>2</v>
      </c>
      <c r="P78" s="115" t="s">
        <v>63</v>
      </c>
      <c r="Q78" s="120" t="s">
        <v>833</v>
      </c>
      <c r="R78" s="127" t="s">
        <v>1277</v>
      </c>
      <c r="S78" s="115" t="s">
        <v>66</v>
      </c>
      <c r="T78" s="115" t="s">
        <v>67</v>
      </c>
      <c r="U78" s="120" t="s">
        <v>922</v>
      </c>
      <c r="V78" s="179" t="s">
        <v>1278</v>
      </c>
      <c r="W78" s="180" t="s">
        <v>924</v>
      </c>
      <c r="X78" s="30">
        <v>45335</v>
      </c>
      <c r="Y78" s="183" t="s">
        <v>925</v>
      </c>
      <c r="Z78" s="180" t="s">
        <v>52</v>
      </c>
      <c r="AA78" s="178" t="s">
        <v>926</v>
      </c>
    </row>
    <row r="79" spans="1:27" ht="59" customHeight="1" x14ac:dyDescent="0.2">
      <c r="A79" s="65">
        <f t="shared" si="8"/>
        <v>78</v>
      </c>
      <c r="B79" s="30" t="s">
        <v>915</v>
      </c>
      <c r="C79" s="30" t="str">
        <f t="shared" si="6"/>
        <v>78-Correo</v>
      </c>
      <c r="D79" s="115" t="s">
        <v>1279</v>
      </c>
      <c r="E79" s="84">
        <v>45330</v>
      </c>
      <c r="F79" s="120" t="s">
        <v>1280</v>
      </c>
      <c r="G79" s="115" t="s">
        <v>841</v>
      </c>
      <c r="H79" s="120">
        <v>4536963</v>
      </c>
      <c r="I79" s="118" t="s">
        <v>1281</v>
      </c>
      <c r="J79" s="120" t="s">
        <v>831</v>
      </c>
      <c r="K79" s="115">
        <v>111001079154</v>
      </c>
      <c r="L79" s="195" t="s">
        <v>1282</v>
      </c>
      <c r="M79" s="115">
        <v>1</v>
      </c>
      <c r="N79" s="115" t="s">
        <v>97</v>
      </c>
      <c r="O79" s="115">
        <v>1</v>
      </c>
      <c r="P79" s="115" t="s">
        <v>97</v>
      </c>
      <c r="Q79" s="120" t="s">
        <v>833</v>
      </c>
      <c r="R79" s="127" t="s">
        <v>1283</v>
      </c>
      <c r="S79" s="115" t="s">
        <v>66</v>
      </c>
      <c r="T79" s="115" t="s">
        <v>67</v>
      </c>
      <c r="U79" s="120" t="s">
        <v>922</v>
      </c>
      <c r="V79" s="179" t="s">
        <v>931</v>
      </c>
      <c r="W79" s="180" t="s">
        <v>924</v>
      </c>
      <c r="X79" s="30">
        <v>45335</v>
      </c>
      <c r="Y79" s="183" t="s">
        <v>925</v>
      </c>
      <c r="Z79" s="180" t="s">
        <v>52</v>
      </c>
      <c r="AA79" s="178" t="s">
        <v>926</v>
      </c>
    </row>
    <row r="80" spans="1:27" ht="59" customHeight="1" x14ac:dyDescent="0.2">
      <c r="A80" s="65">
        <f t="shared" si="8"/>
        <v>79</v>
      </c>
      <c r="B80" s="30" t="s">
        <v>915</v>
      </c>
      <c r="C80" s="30" t="str">
        <f t="shared" si="6"/>
        <v>79-Correo</v>
      </c>
      <c r="D80" s="115" t="s">
        <v>1284</v>
      </c>
      <c r="E80" s="84">
        <v>45330</v>
      </c>
      <c r="F80" s="120" t="s">
        <v>1285</v>
      </c>
      <c r="G80" s="115" t="s">
        <v>59</v>
      </c>
      <c r="H80" s="120" t="s">
        <v>477</v>
      </c>
      <c r="I80" s="118" t="s">
        <v>1286</v>
      </c>
      <c r="J80" s="120" t="s">
        <v>996</v>
      </c>
      <c r="K80" s="115">
        <v>111001078638</v>
      </c>
      <c r="L80" s="195" t="s">
        <v>997</v>
      </c>
      <c r="M80" s="115">
        <v>1</v>
      </c>
      <c r="N80" s="115" t="s">
        <v>63</v>
      </c>
      <c r="O80" s="115">
        <v>1</v>
      </c>
      <c r="P80" s="115" t="s">
        <v>63</v>
      </c>
      <c r="Q80" s="120" t="s">
        <v>833</v>
      </c>
      <c r="R80" s="127" t="s">
        <v>1287</v>
      </c>
      <c r="S80" s="115" t="s">
        <v>66</v>
      </c>
      <c r="T80" s="115" t="s">
        <v>67</v>
      </c>
      <c r="U80" s="120" t="s">
        <v>922</v>
      </c>
      <c r="V80" s="179" t="s">
        <v>931</v>
      </c>
      <c r="W80" s="180" t="s">
        <v>924</v>
      </c>
      <c r="X80" s="30">
        <v>45331</v>
      </c>
      <c r="Y80" s="183" t="s">
        <v>925</v>
      </c>
      <c r="Z80" s="180" t="s">
        <v>52</v>
      </c>
      <c r="AA80" s="178" t="s">
        <v>926</v>
      </c>
    </row>
    <row r="81" spans="1:27" ht="59" customHeight="1" x14ac:dyDescent="0.2">
      <c r="A81" s="65">
        <f t="shared" si="8"/>
        <v>80</v>
      </c>
      <c r="B81" s="30" t="s">
        <v>915</v>
      </c>
      <c r="C81" s="30" t="str">
        <f t="shared" si="6"/>
        <v>80-Correo</v>
      </c>
      <c r="D81" s="115" t="s">
        <v>1136</v>
      </c>
      <c r="E81" s="84">
        <v>45330</v>
      </c>
      <c r="F81" s="120" t="s">
        <v>1288</v>
      </c>
      <c r="G81" s="115" t="s">
        <v>1289</v>
      </c>
      <c r="H81" s="120" t="s">
        <v>477</v>
      </c>
      <c r="I81" s="118" t="s">
        <v>1138</v>
      </c>
      <c r="J81" s="120" t="s">
        <v>971</v>
      </c>
      <c r="K81" s="115">
        <v>111001015903</v>
      </c>
      <c r="L81" s="195" t="s">
        <v>1139</v>
      </c>
      <c r="M81" s="115">
        <v>2</v>
      </c>
      <c r="N81" s="115" t="s">
        <v>63</v>
      </c>
      <c r="O81" s="115">
        <v>2</v>
      </c>
      <c r="P81" s="115" t="s">
        <v>63</v>
      </c>
      <c r="Q81" s="120" t="s">
        <v>833</v>
      </c>
      <c r="R81" s="127" t="s">
        <v>1290</v>
      </c>
      <c r="S81" s="115" t="s">
        <v>66</v>
      </c>
      <c r="T81" s="115" t="s">
        <v>67</v>
      </c>
      <c r="U81" s="120" t="s">
        <v>922</v>
      </c>
      <c r="V81" s="179" t="s">
        <v>931</v>
      </c>
      <c r="W81" s="180" t="s">
        <v>924</v>
      </c>
      <c r="X81" s="30">
        <v>45331</v>
      </c>
      <c r="Y81" s="183" t="s">
        <v>925</v>
      </c>
      <c r="Z81" s="180" t="s">
        <v>52</v>
      </c>
      <c r="AA81" s="178" t="s">
        <v>926</v>
      </c>
    </row>
    <row r="82" spans="1:27" ht="59" customHeight="1" x14ac:dyDescent="0.2">
      <c r="A82" s="65">
        <f t="shared" si="8"/>
        <v>81</v>
      </c>
      <c r="B82" s="30" t="s">
        <v>915</v>
      </c>
      <c r="C82" s="30" t="str">
        <f t="shared" si="6"/>
        <v>81-Correo</v>
      </c>
      <c r="D82" s="115" t="s">
        <v>1291</v>
      </c>
      <c r="E82" s="84">
        <v>45331</v>
      </c>
      <c r="F82" s="120" t="s">
        <v>1292</v>
      </c>
      <c r="G82" s="115" t="s">
        <v>1293</v>
      </c>
      <c r="H82" s="120" t="s">
        <v>850</v>
      </c>
      <c r="I82" s="118" t="s">
        <v>1294</v>
      </c>
      <c r="J82" s="120" t="s">
        <v>800</v>
      </c>
      <c r="K82" s="115">
        <v>111001012971</v>
      </c>
      <c r="L82" s="195" t="s">
        <v>1295</v>
      </c>
      <c r="M82" s="115" t="s">
        <v>183</v>
      </c>
      <c r="N82" s="115" t="s">
        <v>43</v>
      </c>
      <c r="O82" s="115" t="s">
        <v>183</v>
      </c>
      <c r="P82" s="115" t="s">
        <v>63</v>
      </c>
      <c r="Q82" s="120" t="s">
        <v>833</v>
      </c>
      <c r="R82" s="127" t="s">
        <v>1296</v>
      </c>
      <c r="S82" s="115" t="s">
        <v>66</v>
      </c>
      <c r="T82" s="115" t="s">
        <v>67</v>
      </c>
      <c r="U82" s="120" t="s">
        <v>1183</v>
      </c>
      <c r="V82" s="179" t="s">
        <v>1219</v>
      </c>
      <c r="W82" s="180" t="s">
        <v>924</v>
      </c>
      <c r="X82" s="30">
        <v>45331</v>
      </c>
      <c r="Y82" s="183" t="str">
        <f ca="1">IF(Z82="Finalizado","OK",IF(X82="","Pendiente",IF(Z82="Abierta","En seguimiento",IFERROR(X82-TODAY(),"Validar"))))</f>
        <v>OK</v>
      </c>
      <c r="Z82" s="180" t="s">
        <v>52</v>
      </c>
      <c r="AA82" s="178" t="s">
        <v>926</v>
      </c>
    </row>
    <row r="83" spans="1:27" ht="59" customHeight="1" x14ac:dyDescent="0.2">
      <c r="A83" s="65">
        <f t="shared" si="8"/>
        <v>82</v>
      </c>
      <c r="B83" s="30" t="s">
        <v>35</v>
      </c>
      <c r="C83" s="30" t="str">
        <f t="shared" si="6"/>
        <v>82-SIGA</v>
      </c>
      <c r="D83" s="115" t="s">
        <v>1297</v>
      </c>
      <c r="E83" s="84">
        <v>45331</v>
      </c>
      <c r="F83" s="120" t="s">
        <v>1298</v>
      </c>
      <c r="G83" s="115" t="s">
        <v>841</v>
      </c>
      <c r="H83" s="120" t="s">
        <v>1299</v>
      </c>
      <c r="I83" s="118" t="s">
        <v>850</v>
      </c>
      <c r="J83" s="120" t="s">
        <v>668</v>
      </c>
      <c r="K83" s="115" t="s">
        <v>668</v>
      </c>
      <c r="L83" s="195" t="s">
        <v>1300</v>
      </c>
      <c r="M83" s="115" t="s">
        <v>668</v>
      </c>
      <c r="N83" s="115" t="s">
        <v>668</v>
      </c>
      <c r="O83" s="115" t="s">
        <v>668</v>
      </c>
      <c r="P83" s="115" t="s">
        <v>668</v>
      </c>
      <c r="Q83" s="120" t="s">
        <v>833</v>
      </c>
      <c r="R83" s="127" t="s">
        <v>1301</v>
      </c>
      <c r="S83" s="115" t="s">
        <v>613</v>
      </c>
      <c r="T83" s="115" t="s">
        <v>511</v>
      </c>
      <c r="U83" s="120" t="s">
        <v>316</v>
      </c>
      <c r="V83" s="179" t="s">
        <v>1302</v>
      </c>
      <c r="W83" s="180" t="s">
        <v>837</v>
      </c>
      <c r="X83" s="30">
        <v>45348</v>
      </c>
      <c r="Y83" s="183" t="str">
        <f ca="1">IF(Z83="Finalizado","OK",IF(X83="","Pendiente",IF(Z83="Abierta","En seguimiento",IFERROR(X83-TODAY(),"Validar"))))</f>
        <v>OK</v>
      </c>
      <c r="Z83" s="180" t="s">
        <v>52</v>
      </c>
      <c r="AA83" s="178" t="s">
        <v>1303</v>
      </c>
    </row>
    <row r="84" spans="1:27" ht="59" customHeight="1" x14ac:dyDescent="0.2">
      <c r="A84" s="65">
        <f t="shared" si="8"/>
        <v>83</v>
      </c>
      <c r="B84" s="30" t="s">
        <v>915</v>
      </c>
      <c r="C84" s="30" t="str">
        <f t="shared" si="6"/>
        <v>83-Correo</v>
      </c>
      <c r="D84" s="115" t="s">
        <v>1304</v>
      </c>
      <c r="E84" s="84">
        <v>45331</v>
      </c>
      <c r="F84" s="120" t="s">
        <v>1305</v>
      </c>
      <c r="G84" s="115" t="s">
        <v>841</v>
      </c>
      <c r="H84" s="120" t="s">
        <v>1306</v>
      </c>
      <c r="I84" s="118" t="s">
        <v>1307</v>
      </c>
      <c r="J84" s="120" t="s">
        <v>938</v>
      </c>
      <c r="K84" s="115">
        <v>211102000201</v>
      </c>
      <c r="L84" s="195" t="s">
        <v>1308</v>
      </c>
      <c r="M84" s="115">
        <v>1</v>
      </c>
      <c r="N84" s="115" t="s">
        <v>63</v>
      </c>
      <c r="O84" s="115">
        <v>1</v>
      </c>
      <c r="P84" s="115" t="s">
        <v>63</v>
      </c>
      <c r="Q84" s="120" t="s">
        <v>833</v>
      </c>
      <c r="R84" s="127" t="s">
        <v>1309</v>
      </c>
      <c r="S84" s="115" t="s">
        <v>66</v>
      </c>
      <c r="T84" s="115" t="s">
        <v>67</v>
      </c>
      <c r="U84" s="120" t="s">
        <v>922</v>
      </c>
      <c r="V84" s="179" t="s">
        <v>931</v>
      </c>
      <c r="W84" s="180" t="s">
        <v>924</v>
      </c>
      <c r="X84" s="30">
        <v>45335</v>
      </c>
      <c r="Y84" s="183" t="s">
        <v>925</v>
      </c>
      <c r="Z84" s="180" t="s">
        <v>52</v>
      </c>
      <c r="AA84" s="178" t="s">
        <v>926</v>
      </c>
    </row>
    <row r="85" spans="1:27" ht="59" customHeight="1" x14ac:dyDescent="0.2">
      <c r="A85" s="65">
        <f t="shared" si="8"/>
        <v>84</v>
      </c>
      <c r="B85" s="30" t="s">
        <v>915</v>
      </c>
      <c r="C85" s="30" t="str">
        <f t="shared" si="6"/>
        <v>84-Correo</v>
      </c>
      <c r="D85" s="115" t="s">
        <v>1310</v>
      </c>
      <c r="E85" s="84">
        <v>45331</v>
      </c>
      <c r="F85" s="120" t="s">
        <v>1311</v>
      </c>
      <c r="G85" s="115" t="s">
        <v>994</v>
      </c>
      <c r="H85" s="120" t="s">
        <v>477</v>
      </c>
      <c r="I85" s="118" t="s">
        <v>1312</v>
      </c>
      <c r="J85" s="120" t="s">
        <v>1313</v>
      </c>
      <c r="K85" s="115">
        <v>111001033901</v>
      </c>
      <c r="L85" s="195" t="s">
        <v>1314</v>
      </c>
      <c r="M85" s="115">
        <v>2</v>
      </c>
      <c r="N85" s="115" t="s">
        <v>43</v>
      </c>
      <c r="O85" s="115">
        <v>2</v>
      </c>
      <c r="P85" s="115" t="s">
        <v>63</v>
      </c>
      <c r="Q85" s="120" t="s">
        <v>833</v>
      </c>
      <c r="R85" s="127" t="s">
        <v>1315</v>
      </c>
      <c r="S85" s="115" t="s">
        <v>66</v>
      </c>
      <c r="T85" s="115" t="s">
        <v>67</v>
      </c>
      <c r="U85" s="120" t="s">
        <v>922</v>
      </c>
      <c r="V85" s="179" t="s">
        <v>931</v>
      </c>
      <c r="W85" s="180" t="s">
        <v>924</v>
      </c>
      <c r="X85" s="30">
        <v>45335</v>
      </c>
      <c r="Y85" s="183" t="s">
        <v>925</v>
      </c>
      <c r="Z85" s="180" t="s">
        <v>52</v>
      </c>
      <c r="AA85" s="178" t="s">
        <v>926</v>
      </c>
    </row>
    <row r="86" spans="1:27" ht="59" customHeight="1" x14ac:dyDescent="0.2">
      <c r="A86" s="65">
        <f t="shared" si="8"/>
        <v>85</v>
      </c>
      <c r="B86" s="30" t="s">
        <v>915</v>
      </c>
      <c r="C86" s="30" t="str">
        <f t="shared" si="6"/>
        <v>85-Correo</v>
      </c>
      <c r="D86" s="115" t="s">
        <v>1316</v>
      </c>
      <c r="E86" s="84">
        <v>45331</v>
      </c>
      <c r="F86" s="120" t="s">
        <v>1317</v>
      </c>
      <c r="G86" s="115" t="s">
        <v>841</v>
      </c>
      <c r="H86" s="120" t="s">
        <v>477</v>
      </c>
      <c r="I86" s="118" t="s">
        <v>1318</v>
      </c>
      <c r="J86" s="120" t="s">
        <v>971</v>
      </c>
      <c r="K86" s="115">
        <v>111001018333</v>
      </c>
      <c r="L86" s="195" t="s">
        <v>1319</v>
      </c>
      <c r="M86" s="115">
        <v>1</v>
      </c>
      <c r="N86" s="115" t="s">
        <v>63</v>
      </c>
      <c r="O86" s="115">
        <v>1</v>
      </c>
      <c r="P86" s="115" t="s">
        <v>63</v>
      </c>
      <c r="Q86" s="120" t="s">
        <v>833</v>
      </c>
      <c r="R86" s="127" t="s">
        <v>1320</v>
      </c>
      <c r="S86" s="115" t="s">
        <v>66</v>
      </c>
      <c r="T86" s="115" t="s">
        <v>67</v>
      </c>
      <c r="U86" s="120" t="s">
        <v>922</v>
      </c>
      <c r="V86" s="179" t="s">
        <v>931</v>
      </c>
      <c r="W86" s="180" t="s">
        <v>924</v>
      </c>
      <c r="X86" s="30">
        <v>45335</v>
      </c>
      <c r="Y86" s="183" t="s">
        <v>925</v>
      </c>
      <c r="Z86" s="180" t="s">
        <v>52</v>
      </c>
      <c r="AA86" s="178" t="s">
        <v>926</v>
      </c>
    </row>
    <row r="87" spans="1:27" ht="59" customHeight="1" x14ac:dyDescent="0.2">
      <c r="A87" s="65">
        <f t="shared" si="8"/>
        <v>86</v>
      </c>
      <c r="B87" s="30" t="s">
        <v>915</v>
      </c>
      <c r="C87" s="30" t="str">
        <f t="shared" si="6"/>
        <v>86-Correo</v>
      </c>
      <c r="D87" s="115" t="s">
        <v>1321</v>
      </c>
      <c r="E87" s="84">
        <v>45331</v>
      </c>
      <c r="F87" s="120" t="s">
        <v>1322</v>
      </c>
      <c r="G87" s="115" t="s">
        <v>841</v>
      </c>
      <c r="H87" s="120" t="s">
        <v>477</v>
      </c>
      <c r="I87" s="118" t="s">
        <v>1323</v>
      </c>
      <c r="J87" s="120" t="s">
        <v>996</v>
      </c>
      <c r="K87" s="115">
        <v>111001098850</v>
      </c>
      <c r="L87" s="195" t="s">
        <v>1324</v>
      </c>
      <c r="M87" s="115">
        <v>1</v>
      </c>
      <c r="N87" s="115" t="s">
        <v>43</v>
      </c>
      <c r="O87" s="115">
        <v>1</v>
      </c>
      <c r="P87" s="115" t="s">
        <v>63</v>
      </c>
      <c r="Q87" s="120" t="s">
        <v>833</v>
      </c>
      <c r="R87" s="127" t="s">
        <v>1325</v>
      </c>
      <c r="S87" s="115" t="s">
        <v>66</v>
      </c>
      <c r="T87" s="115" t="s">
        <v>67</v>
      </c>
      <c r="U87" s="120" t="s">
        <v>922</v>
      </c>
      <c r="V87" s="179" t="s">
        <v>931</v>
      </c>
      <c r="W87" s="180" t="s">
        <v>924</v>
      </c>
      <c r="X87" s="30">
        <v>45335</v>
      </c>
      <c r="Y87" s="183" t="s">
        <v>925</v>
      </c>
      <c r="Z87" s="180" t="s">
        <v>52</v>
      </c>
      <c r="AA87" s="178" t="s">
        <v>926</v>
      </c>
    </row>
    <row r="88" spans="1:27" ht="59" customHeight="1" x14ac:dyDescent="0.2">
      <c r="A88" s="65">
        <f t="shared" si="8"/>
        <v>87</v>
      </c>
      <c r="B88" s="30" t="s">
        <v>915</v>
      </c>
      <c r="C88" s="30" t="str">
        <f t="shared" si="6"/>
        <v>87-Correo</v>
      </c>
      <c r="D88" s="115" t="s">
        <v>1326</v>
      </c>
      <c r="E88" s="84">
        <v>45331</v>
      </c>
      <c r="F88" s="120" t="s">
        <v>1327</v>
      </c>
      <c r="G88" s="115" t="s">
        <v>841</v>
      </c>
      <c r="H88" s="120">
        <v>3043991669</v>
      </c>
      <c r="I88" s="118" t="s">
        <v>1328</v>
      </c>
      <c r="J88" s="120" t="s">
        <v>996</v>
      </c>
      <c r="K88" s="115">
        <v>111850001380</v>
      </c>
      <c r="L88" s="195" t="s">
        <v>1329</v>
      </c>
      <c r="M88" s="115">
        <v>1.2</v>
      </c>
      <c r="N88" s="115" t="s">
        <v>63</v>
      </c>
      <c r="O88" s="115">
        <v>1.2</v>
      </c>
      <c r="P88" s="115" t="s">
        <v>63</v>
      </c>
      <c r="Q88" s="120" t="s">
        <v>833</v>
      </c>
      <c r="R88" s="127" t="s">
        <v>1330</v>
      </c>
      <c r="S88" s="115" t="s">
        <v>66</v>
      </c>
      <c r="T88" s="115" t="s">
        <v>67</v>
      </c>
      <c r="U88" s="120" t="s">
        <v>922</v>
      </c>
      <c r="V88" s="179" t="s">
        <v>931</v>
      </c>
      <c r="W88" s="180" t="s">
        <v>924</v>
      </c>
      <c r="X88" s="30">
        <v>45335</v>
      </c>
      <c r="Y88" s="183" t="s">
        <v>925</v>
      </c>
      <c r="Z88" s="180" t="s">
        <v>52</v>
      </c>
      <c r="AA88" s="178" t="s">
        <v>926</v>
      </c>
    </row>
    <row r="89" spans="1:27" ht="59" customHeight="1" x14ac:dyDescent="0.2">
      <c r="A89" s="65">
        <f t="shared" si="8"/>
        <v>88</v>
      </c>
      <c r="B89" s="30" t="s">
        <v>915</v>
      </c>
      <c r="C89" s="30" t="str">
        <f t="shared" si="6"/>
        <v>88-Correo</v>
      </c>
      <c r="D89" s="115" t="s">
        <v>1331</v>
      </c>
      <c r="E89" s="84">
        <v>45331</v>
      </c>
      <c r="F89" s="120" t="s">
        <v>1332</v>
      </c>
      <c r="G89" s="115" t="s">
        <v>841</v>
      </c>
      <c r="H89" s="120">
        <v>3057980584</v>
      </c>
      <c r="I89" s="118" t="s">
        <v>1333</v>
      </c>
      <c r="J89" s="120" t="s">
        <v>961</v>
      </c>
      <c r="K89" s="115">
        <v>111001030830</v>
      </c>
      <c r="L89" s="195" t="s">
        <v>1334</v>
      </c>
      <c r="M89" s="115">
        <v>1.2</v>
      </c>
      <c r="N89" s="115" t="s">
        <v>63</v>
      </c>
      <c r="O89" s="115">
        <v>1.2</v>
      </c>
      <c r="P89" s="115" t="s">
        <v>63</v>
      </c>
      <c r="Q89" s="120" t="s">
        <v>833</v>
      </c>
      <c r="R89" s="127" t="s">
        <v>1335</v>
      </c>
      <c r="S89" s="115" t="s">
        <v>66</v>
      </c>
      <c r="T89" s="115" t="s">
        <v>67</v>
      </c>
      <c r="U89" s="120" t="s">
        <v>922</v>
      </c>
      <c r="V89" s="179" t="s">
        <v>931</v>
      </c>
      <c r="W89" s="180" t="s">
        <v>924</v>
      </c>
      <c r="X89" s="30">
        <v>45335</v>
      </c>
      <c r="Y89" s="183" t="s">
        <v>925</v>
      </c>
      <c r="Z89" s="180" t="s">
        <v>52</v>
      </c>
      <c r="AA89" s="178" t="s">
        <v>926</v>
      </c>
    </row>
    <row r="90" spans="1:27" ht="59" customHeight="1" x14ac:dyDescent="0.2">
      <c r="A90" s="65">
        <f t="shared" si="8"/>
        <v>89</v>
      </c>
      <c r="B90" s="30" t="s">
        <v>915</v>
      </c>
      <c r="C90" s="30" t="str">
        <f t="shared" si="6"/>
        <v>89-Correo</v>
      </c>
      <c r="D90" s="115" t="s">
        <v>1336</v>
      </c>
      <c r="E90" s="84">
        <v>45331</v>
      </c>
      <c r="F90" s="120" t="s">
        <v>1337</v>
      </c>
      <c r="G90" s="115" t="s">
        <v>841</v>
      </c>
      <c r="H90" s="120" t="s">
        <v>1120</v>
      </c>
      <c r="I90" s="118" t="s">
        <v>1338</v>
      </c>
      <c r="J90" s="120" t="s">
        <v>996</v>
      </c>
      <c r="K90" s="115">
        <v>211850000108</v>
      </c>
      <c r="L90" s="195" t="s">
        <v>1339</v>
      </c>
      <c r="M90" s="115">
        <v>1</v>
      </c>
      <c r="N90" s="115" t="s">
        <v>43</v>
      </c>
      <c r="O90" s="115">
        <v>1</v>
      </c>
      <c r="P90" s="115" t="s">
        <v>63</v>
      </c>
      <c r="Q90" s="120" t="s">
        <v>833</v>
      </c>
      <c r="R90" s="127" t="s">
        <v>1340</v>
      </c>
      <c r="S90" s="115" t="s">
        <v>66</v>
      </c>
      <c r="T90" s="115" t="s">
        <v>67</v>
      </c>
      <c r="U90" s="120" t="s">
        <v>922</v>
      </c>
      <c r="V90" s="179" t="s">
        <v>931</v>
      </c>
      <c r="W90" s="180" t="s">
        <v>924</v>
      </c>
      <c r="X90" s="30">
        <v>45335</v>
      </c>
      <c r="Y90" s="183" t="s">
        <v>925</v>
      </c>
      <c r="Z90" s="180" t="s">
        <v>52</v>
      </c>
      <c r="AA90" s="178" t="s">
        <v>926</v>
      </c>
    </row>
    <row r="91" spans="1:27" ht="59" customHeight="1" x14ac:dyDescent="0.2">
      <c r="A91" s="65">
        <f t="shared" si="8"/>
        <v>90</v>
      </c>
      <c r="B91" s="30" t="s">
        <v>35</v>
      </c>
      <c r="C91" s="30" t="str">
        <f t="shared" si="6"/>
        <v>90-SIGA</v>
      </c>
      <c r="D91" s="115" t="s">
        <v>1341</v>
      </c>
      <c r="E91" s="84">
        <v>45331</v>
      </c>
      <c r="F91" s="120" t="s">
        <v>1342</v>
      </c>
      <c r="G91" s="115" t="s">
        <v>375</v>
      </c>
      <c r="H91" s="120">
        <v>3176192001</v>
      </c>
      <c r="I91" s="118" t="s">
        <v>1343</v>
      </c>
      <c r="J91" s="120" t="s">
        <v>938</v>
      </c>
      <c r="K91" s="115">
        <v>111001041599</v>
      </c>
      <c r="L91" s="195" t="s">
        <v>1344</v>
      </c>
      <c r="M91" s="115">
        <v>1</v>
      </c>
      <c r="N91" s="115" t="s">
        <v>44</v>
      </c>
      <c r="O91" s="115">
        <v>1</v>
      </c>
      <c r="P91" s="115" t="s">
        <v>182</v>
      </c>
      <c r="Q91" s="120" t="s">
        <v>833</v>
      </c>
      <c r="R91" s="127" t="s">
        <v>1345</v>
      </c>
      <c r="S91" s="115" t="s">
        <v>100</v>
      </c>
      <c r="T91" s="115" t="s">
        <v>101</v>
      </c>
      <c r="U91" s="120" t="s">
        <v>869</v>
      </c>
      <c r="V91" s="179" t="s">
        <v>1346</v>
      </c>
      <c r="W91" s="180" t="s">
        <v>837</v>
      </c>
      <c r="X91" s="30">
        <v>45345</v>
      </c>
      <c r="Y91" s="183" t="str">
        <f t="shared" ref="Y91:Y97" ca="1" si="9">IF(Z91="Finalizado","OK",IF(X91="","Pendiente",IF(Z91="Abierta","En seguimiento",IFERROR(X91-TODAY(),"Validar"))))</f>
        <v>OK</v>
      </c>
      <c r="Z91" s="180" t="s">
        <v>52</v>
      </c>
      <c r="AA91" s="178" t="s">
        <v>1347</v>
      </c>
    </row>
    <row r="92" spans="1:27" ht="59" customHeight="1" x14ac:dyDescent="0.2">
      <c r="A92" s="65">
        <f t="shared" si="8"/>
        <v>91</v>
      </c>
      <c r="B92" s="30" t="s">
        <v>35</v>
      </c>
      <c r="C92" s="30" t="str">
        <f t="shared" si="6"/>
        <v>91-SIGA</v>
      </c>
      <c r="D92" s="115" t="s">
        <v>1348</v>
      </c>
      <c r="E92" s="84">
        <v>45331</v>
      </c>
      <c r="F92" s="120" t="s">
        <v>58</v>
      </c>
      <c r="G92" s="115" t="s">
        <v>850</v>
      </c>
      <c r="H92" s="120" t="s">
        <v>850</v>
      </c>
      <c r="I92" s="118" t="s">
        <v>1349</v>
      </c>
      <c r="J92" s="120" t="s">
        <v>971</v>
      </c>
      <c r="K92" s="115">
        <v>111001030066</v>
      </c>
      <c r="L92" s="195" t="s">
        <v>1350</v>
      </c>
      <c r="M92" s="115">
        <v>1</v>
      </c>
      <c r="N92" s="115" t="s">
        <v>44</v>
      </c>
      <c r="O92" s="115">
        <v>1</v>
      </c>
      <c r="P92" s="115" t="s">
        <v>182</v>
      </c>
      <c r="Q92" s="120" t="s">
        <v>833</v>
      </c>
      <c r="R92" s="127" t="s">
        <v>1351</v>
      </c>
      <c r="S92" s="115" t="s">
        <v>100</v>
      </c>
      <c r="T92" s="115" t="s">
        <v>101</v>
      </c>
      <c r="U92" s="120" t="s">
        <v>869</v>
      </c>
      <c r="V92" s="179" t="s">
        <v>1352</v>
      </c>
      <c r="W92" s="180" t="s">
        <v>837</v>
      </c>
      <c r="X92" s="30">
        <v>45345</v>
      </c>
      <c r="Y92" s="183" t="str">
        <f t="shared" ca="1" si="9"/>
        <v>OK</v>
      </c>
      <c r="Z92" s="180" t="s">
        <v>52</v>
      </c>
      <c r="AA92" s="178" t="s">
        <v>1353</v>
      </c>
    </row>
    <row r="93" spans="1:27" ht="59" customHeight="1" x14ac:dyDescent="0.2">
      <c r="A93" s="65">
        <f t="shared" si="8"/>
        <v>92</v>
      </c>
      <c r="B93" s="30" t="s">
        <v>915</v>
      </c>
      <c r="C93" s="30" t="str">
        <f t="shared" si="6"/>
        <v>92-Correo</v>
      </c>
      <c r="D93" s="115" t="s">
        <v>1354</v>
      </c>
      <c r="E93" s="84">
        <v>45331</v>
      </c>
      <c r="F93" s="120" t="s">
        <v>1355</v>
      </c>
      <c r="G93" s="115" t="s">
        <v>59</v>
      </c>
      <c r="H93" s="120" t="s">
        <v>1120</v>
      </c>
      <c r="I93" s="118" t="s">
        <v>1356</v>
      </c>
      <c r="J93" s="120" t="s">
        <v>881</v>
      </c>
      <c r="K93" s="115">
        <v>111279000966</v>
      </c>
      <c r="L93" s="195" t="s">
        <v>1357</v>
      </c>
      <c r="M93" s="115">
        <v>1</v>
      </c>
      <c r="N93" s="115" t="s">
        <v>63</v>
      </c>
      <c r="O93" s="115">
        <v>1</v>
      </c>
      <c r="P93" s="115" t="s">
        <v>63</v>
      </c>
      <c r="Q93" s="120" t="s">
        <v>833</v>
      </c>
      <c r="R93" s="127" t="s">
        <v>1358</v>
      </c>
      <c r="S93" s="115" t="s">
        <v>66</v>
      </c>
      <c r="T93" s="115" t="s">
        <v>67</v>
      </c>
      <c r="U93" s="120" t="s">
        <v>922</v>
      </c>
      <c r="V93" s="179" t="s">
        <v>931</v>
      </c>
      <c r="W93" s="180" t="s">
        <v>924</v>
      </c>
      <c r="X93" s="30">
        <v>45331</v>
      </c>
      <c r="Y93" s="183" t="str">
        <f t="shared" ca="1" si="9"/>
        <v>OK</v>
      </c>
      <c r="Z93" s="180" t="s">
        <v>52</v>
      </c>
      <c r="AA93" s="178" t="s">
        <v>926</v>
      </c>
    </row>
    <row r="94" spans="1:27" ht="59" customHeight="1" x14ac:dyDescent="0.2">
      <c r="A94" s="65">
        <f t="shared" si="8"/>
        <v>93</v>
      </c>
      <c r="B94" s="30" t="s">
        <v>915</v>
      </c>
      <c r="C94" s="30" t="str">
        <f t="shared" si="6"/>
        <v>93-Correo</v>
      </c>
      <c r="D94" s="115" t="s">
        <v>1359</v>
      </c>
      <c r="E94" s="84">
        <v>45331</v>
      </c>
      <c r="F94" s="120" t="s">
        <v>1360</v>
      </c>
      <c r="G94" s="115" t="s">
        <v>841</v>
      </c>
      <c r="H94" s="120" t="s">
        <v>1120</v>
      </c>
      <c r="I94" s="118" t="s">
        <v>1361</v>
      </c>
      <c r="J94" s="120" t="s">
        <v>831</v>
      </c>
      <c r="K94" s="115">
        <v>111001001279</v>
      </c>
      <c r="L94" s="195" t="s">
        <v>1362</v>
      </c>
      <c r="M94" s="115">
        <v>2</v>
      </c>
      <c r="N94" s="115" t="s">
        <v>63</v>
      </c>
      <c r="O94" s="115">
        <v>2</v>
      </c>
      <c r="P94" s="115" t="s">
        <v>63</v>
      </c>
      <c r="Q94" s="120" t="s">
        <v>833</v>
      </c>
      <c r="R94" s="127" t="s">
        <v>1363</v>
      </c>
      <c r="S94" s="115" t="s">
        <v>66</v>
      </c>
      <c r="T94" s="115" t="s">
        <v>67</v>
      </c>
      <c r="U94" s="120" t="s">
        <v>922</v>
      </c>
      <c r="V94" s="179" t="s">
        <v>931</v>
      </c>
      <c r="W94" s="180" t="s">
        <v>924</v>
      </c>
      <c r="X94" s="30">
        <v>45331</v>
      </c>
      <c r="Y94" s="183" t="str">
        <f t="shared" ca="1" si="9"/>
        <v>OK</v>
      </c>
      <c r="Z94" s="180" t="s">
        <v>52</v>
      </c>
      <c r="AA94" s="178" t="s">
        <v>926</v>
      </c>
    </row>
    <row r="95" spans="1:27" ht="59" customHeight="1" x14ac:dyDescent="0.2">
      <c r="A95" s="65">
        <f t="shared" si="8"/>
        <v>94</v>
      </c>
      <c r="B95" s="30" t="s">
        <v>915</v>
      </c>
      <c r="C95" s="30" t="str">
        <f t="shared" si="6"/>
        <v>94-Correo</v>
      </c>
      <c r="D95" s="115" t="s">
        <v>1364</v>
      </c>
      <c r="E95" s="84">
        <v>45331</v>
      </c>
      <c r="F95" s="120" t="s">
        <v>1365</v>
      </c>
      <c r="G95" s="115" t="s">
        <v>841</v>
      </c>
      <c r="H95" s="120" t="s">
        <v>1120</v>
      </c>
      <c r="I95" s="118" t="s">
        <v>1366</v>
      </c>
      <c r="J95" s="120" t="s">
        <v>831</v>
      </c>
      <c r="K95" s="115">
        <v>111001013102</v>
      </c>
      <c r="L95" s="195" t="s">
        <v>1367</v>
      </c>
      <c r="M95" s="115">
        <v>1</v>
      </c>
      <c r="N95" s="115" t="s">
        <v>63</v>
      </c>
      <c r="O95" s="115">
        <v>1</v>
      </c>
      <c r="P95" s="115" t="s">
        <v>63</v>
      </c>
      <c r="Q95" s="120" t="s">
        <v>833</v>
      </c>
      <c r="R95" s="127" t="s">
        <v>1368</v>
      </c>
      <c r="S95" s="115" t="s">
        <v>66</v>
      </c>
      <c r="T95" s="115" t="s">
        <v>67</v>
      </c>
      <c r="U95" s="120" t="s">
        <v>922</v>
      </c>
      <c r="V95" s="179" t="s">
        <v>931</v>
      </c>
      <c r="W95" s="180" t="s">
        <v>924</v>
      </c>
      <c r="X95" s="30">
        <v>45331</v>
      </c>
      <c r="Y95" s="183" t="str">
        <f t="shared" ca="1" si="9"/>
        <v>OK</v>
      </c>
      <c r="Z95" s="180" t="s">
        <v>52</v>
      </c>
      <c r="AA95" s="178" t="s">
        <v>926</v>
      </c>
    </row>
    <row r="96" spans="1:27" ht="59" customHeight="1" x14ac:dyDescent="0.2">
      <c r="A96" s="65">
        <f t="shared" si="8"/>
        <v>95</v>
      </c>
      <c r="B96" s="30" t="s">
        <v>915</v>
      </c>
      <c r="C96" s="30" t="str">
        <f t="shared" si="6"/>
        <v>95-Correo</v>
      </c>
      <c r="D96" s="115" t="s">
        <v>1369</v>
      </c>
      <c r="E96" s="84">
        <v>45331</v>
      </c>
      <c r="F96" s="120" t="s">
        <v>1370</v>
      </c>
      <c r="G96" s="115" t="s">
        <v>59</v>
      </c>
      <c r="H96" s="120" t="s">
        <v>1120</v>
      </c>
      <c r="I96" s="118" t="s">
        <v>1371</v>
      </c>
      <c r="J96" s="120" t="s">
        <v>831</v>
      </c>
      <c r="K96" s="115">
        <v>111001011690</v>
      </c>
      <c r="L96" s="195" t="s">
        <v>1372</v>
      </c>
      <c r="M96" s="115">
        <v>2.2999999999999998</v>
      </c>
      <c r="N96" s="115" t="s">
        <v>63</v>
      </c>
      <c r="O96" s="115">
        <v>2.2999999999999998</v>
      </c>
      <c r="P96" s="115" t="s">
        <v>63</v>
      </c>
      <c r="Q96" s="120" t="s">
        <v>833</v>
      </c>
      <c r="R96" s="127" t="s">
        <v>1373</v>
      </c>
      <c r="S96" s="115" t="s">
        <v>66</v>
      </c>
      <c r="T96" s="115" t="s">
        <v>67</v>
      </c>
      <c r="U96" s="120" t="s">
        <v>922</v>
      </c>
      <c r="V96" s="179" t="s">
        <v>931</v>
      </c>
      <c r="W96" s="180" t="s">
        <v>924</v>
      </c>
      <c r="X96" s="30">
        <v>45331</v>
      </c>
      <c r="Y96" s="183" t="str">
        <f t="shared" ca="1" si="9"/>
        <v>OK</v>
      </c>
      <c r="Z96" s="180" t="s">
        <v>52</v>
      </c>
      <c r="AA96" s="178" t="s">
        <v>926</v>
      </c>
    </row>
    <row r="97" spans="1:27" ht="59" customHeight="1" x14ac:dyDescent="0.2">
      <c r="A97" s="65">
        <f t="shared" si="8"/>
        <v>96</v>
      </c>
      <c r="B97" s="30" t="s">
        <v>915</v>
      </c>
      <c r="C97" s="30" t="str">
        <f t="shared" si="6"/>
        <v>96-Correo</v>
      </c>
      <c r="D97" s="115" t="s">
        <v>1374</v>
      </c>
      <c r="E97" s="84">
        <v>45331</v>
      </c>
      <c r="F97" s="120" t="s">
        <v>1375</v>
      </c>
      <c r="G97" s="115" t="s">
        <v>799</v>
      </c>
      <c r="H97" s="120">
        <v>3166941025</v>
      </c>
      <c r="I97" s="118" t="s">
        <v>1376</v>
      </c>
      <c r="J97" s="120" t="s">
        <v>831</v>
      </c>
      <c r="K97" s="115">
        <v>111001016071</v>
      </c>
      <c r="L97" s="195" t="s">
        <v>1377</v>
      </c>
      <c r="M97" s="115">
        <v>2</v>
      </c>
      <c r="N97" s="115" t="s">
        <v>97</v>
      </c>
      <c r="O97" s="115">
        <v>2</v>
      </c>
      <c r="P97" s="115" t="s">
        <v>97</v>
      </c>
      <c r="Q97" s="120" t="s">
        <v>833</v>
      </c>
      <c r="R97" s="127" t="s">
        <v>1378</v>
      </c>
      <c r="S97" s="115" t="s">
        <v>66</v>
      </c>
      <c r="T97" s="115" t="s">
        <v>67</v>
      </c>
      <c r="U97" s="120" t="s">
        <v>922</v>
      </c>
      <c r="V97" s="179" t="s">
        <v>931</v>
      </c>
      <c r="W97" s="180" t="s">
        <v>924</v>
      </c>
      <c r="X97" s="30">
        <v>45331</v>
      </c>
      <c r="Y97" s="183" t="str">
        <f t="shared" ca="1" si="9"/>
        <v>OK</v>
      </c>
      <c r="Z97" s="180" t="s">
        <v>52</v>
      </c>
      <c r="AA97" s="178" t="s">
        <v>926</v>
      </c>
    </row>
    <row r="98" spans="1:27" ht="59" customHeight="1" x14ac:dyDescent="0.2">
      <c r="A98" s="65">
        <f t="shared" si="8"/>
        <v>97</v>
      </c>
      <c r="B98" s="30" t="s">
        <v>915</v>
      </c>
      <c r="C98" s="30" t="str">
        <f t="shared" si="6"/>
        <v>97-Correo</v>
      </c>
      <c r="D98" s="115" t="s">
        <v>1379</v>
      </c>
      <c r="E98" s="84">
        <v>45331</v>
      </c>
      <c r="F98" s="120" t="s">
        <v>1289</v>
      </c>
      <c r="G98" s="115" t="s">
        <v>1289</v>
      </c>
      <c r="H98" s="120" t="s">
        <v>1289</v>
      </c>
      <c r="I98" s="118" t="s">
        <v>1380</v>
      </c>
      <c r="J98" s="120" t="s">
        <v>800</v>
      </c>
      <c r="K98" s="115">
        <v>111001010928</v>
      </c>
      <c r="L98" s="195" t="s">
        <v>1381</v>
      </c>
      <c r="M98" s="115">
        <v>2</v>
      </c>
      <c r="N98" s="115" t="s">
        <v>43</v>
      </c>
      <c r="O98" s="115">
        <v>2</v>
      </c>
      <c r="P98" s="115" t="s">
        <v>63</v>
      </c>
      <c r="Q98" s="120" t="s">
        <v>455</v>
      </c>
      <c r="R98" s="127" t="s">
        <v>1382</v>
      </c>
      <c r="S98" s="115" t="s">
        <v>66</v>
      </c>
      <c r="T98" s="115" t="s">
        <v>67</v>
      </c>
      <c r="U98" s="120" t="s">
        <v>1383</v>
      </c>
      <c r="V98" s="179" t="s">
        <v>1384</v>
      </c>
      <c r="W98" s="180" t="s">
        <v>924</v>
      </c>
      <c r="X98" s="30">
        <v>45349</v>
      </c>
      <c r="Y98" s="183" t="s">
        <v>925</v>
      </c>
      <c r="Z98" s="180" t="s">
        <v>52</v>
      </c>
      <c r="AA98" s="178" t="s">
        <v>926</v>
      </c>
    </row>
    <row r="99" spans="1:27" ht="59" customHeight="1" x14ac:dyDescent="0.2">
      <c r="A99" s="65">
        <f t="shared" si="8"/>
        <v>98</v>
      </c>
      <c r="B99" s="30" t="s">
        <v>35</v>
      </c>
      <c r="C99" s="30" t="str">
        <f t="shared" si="6"/>
        <v>98-SIGA</v>
      </c>
      <c r="D99" s="115" t="s">
        <v>1385</v>
      </c>
      <c r="E99" s="84">
        <v>45334</v>
      </c>
      <c r="F99" s="120" t="s">
        <v>1386</v>
      </c>
      <c r="G99" s="115" t="s">
        <v>850</v>
      </c>
      <c r="H99" s="120" t="s">
        <v>850</v>
      </c>
      <c r="I99" s="118" t="s">
        <v>1387</v>
      </c>
      <c r="J99" s="120" t="s">
        <v>866</v>
      </c>
      <c r="K99" s="115">
        <v>111769001871</v>
      </c>
      <c r="L99" s="195" t="s">
        <v>867</v>
      </c>
      <c r="M99" s="115" t="s">
        <v>368</v>
      </c>
      <c r="N99" s="115" t="s">
        <v>1027</v>
      </c>
      <c r="O99" s="115" t="s">
        <v>368</v>
      </c>
      <c r="P99" s="115" t="s">
        <v>182</v>
      </c>
      <c r="Q99" s="120" t="s">
        <v>1388</v>
      </c>
      <c r="R99" s="127" t="s">
        <v>1389</v>
      </c>
      <c r="S99" s="115" t="s">
        <v>100</v>
      </c>
      <c r="T99" s="115" t="s">
        <v>76</v>
      </c>
      <c r="U99" s="120" t="s">
        <v>1390</v>
      </c>
      <c r="V99" s="179" t="s">
        <v>1391</v>
      </c>
      <c r="W99" s="180" t="s">
        <v>837</v>
      </c>
      <c r="X99" s="30">
        <v>45348</v>
      </c>
      <c r="Y99" s="183" t="str">
        <f ca="1">IF(Z99="Finalizado","OK",IF(X99="","Pendiente",IF(Z99="Abierta","En seguimiento",IFERROR(X99-TODAY(),"Validar"))))</f>
        <v>OK</v>
      </c>
      <c r="Z99" s="180" t="s">
        <v>52</v>
      </c>
      <c r="AA99" s="178" t="s">
        <v>1392</v>
      </c>
    </row>
    <row r="100" spans="1:27" ht="59" customHeight="1" x14ac:dyDescent="0.2">
      <c r="A100" s="65">
        <f t="shared" si="8"/>
        <v>99</v>
      </c>
      <c r="B100" s="30" t="s">
        <v>1393</v>
      </c>
      <c r="C100" s="30" t="str">
        <f t="shared" si="6"/>
        <v>99-correo</v>
      </c>
      <c r="D100" s="115" t="s">
        <v>1394</v>
      </c>
      <c r="E100" s="84">
        <v>45334</v>
      </c>
      <c r="F100" s="120" t="s">
        <v>1395</v>
      </c>
      <c r="G100" s="115" t="s">
        <v>1396</v>
      </c>
      <c r="H100" s="120" t="s">
        <v>850</v>
      </c>
      <c r="I100" s="118" t="s">
        <v>1397</v>
      </c>
      <c r="J100" s="120" t="s">
        <v>1398</v>
      </c>
      <c r="K100" s="115">
        <v>111001016250</v>
      </c>
      <c r="L100" s="195" t="s">
        <v>1399</v>
      </c>
      <c r="M100" s="115" t="s">
        <v>368</v>
      </c>
      <c r="N100" s="115" t="s">
        <v>43</v>
      </c>
      <c r="O100" s="115" t="s">
        <v>368</v>
      </c>
      <c r="P100" s="115" t="s">
        <v>44</v>
      </c>
      <c r="Q100" s="120" t="s">
        <v>833</v>
      </c>
      <c r="R100" s="127" t="s">
        <v>1400</v>
      </c>
      <c r="S100" s="115" t="s">
        <v>66</v>
      </c>
      <c r="T100" s="115" t="s">
        <v>67</v>
      </c>
      <c r="U100" s="120" t="s">
        <v>922</v>
      </c>
      <c r="V100" s="179" t="s">
        <v>1401</v>
      </c>
      <c r="W100" s="180" t="s">
        <v>924</v>
      </c>
      <c r="X100" s="30">
        <v>45336</v>
      </c>
      <c r="Y100" s="183" t="str">
        <f ca="1">IF(Z100="Finalizado","OK",IF(X100="","Pendiente",IF(Z100="Abierta","En seguimiento",IFERROR(X100-TODAY(),"Validar"))))</f>
        <v>OK</v>
      </c>
      <c r="Z100" s="180" t="s">
        <v>52</v>
      </c>
      <c r="AA100" s="178" t="s">
        <v>926</v>
      </c>
    </row>
    <row r="101" spans="1:27" ht="59" customHeight="1" x14ac:dyDescent="0.2">
      <c r="A101" s="65">
        <f t="shared" si="8"/>
        <v>100</v>
      </c>
      <c r="B101" s="30" t="s">
        <v>915</v>
      </c>
      <c r="C101" s="30" t="str">
        <f t="shared" si="6"/>
        <v>100-Correo</v>
      </c>
      <c r="D101" s="115" t="s">
        <v>1402</v>
      </c>
      <c r="E101" s="84">
        <v>45334</v>
      </c>
      <c r="F101" s="120" t="s">
        <v>1403</v>
      </c>
      <c r="G101" s="115" t="s">
        <v>841</v>
      </c>
      <c r="H101" s="120">
        <v>2732515</v>
      </c>
      <c r="I101" s="118" t="s">
        <v>1404</v>
      </c>
      <c r="J101" s="120" t="s">
        <v>831</v>
      </c>
      <c r="K101" s="115">
        <v>111001012360</v>
      </c>
      <c r="L101" s="195" t="s">
        <v>1405</v>
      </c>
      <c r="M101" s="115">
        <v>1</v>
      </c>
      <c r="N101" s="115" t="s">
        <v>97</v>
      </c>
      <c r="O101" s="115">
        <v>1</v>
      </c>
      <c r="P101" s="115" t="s">
        <v>97</v>
      </c>
      <c r="Q101" s="120" t="s">
        <v>833</v>
      </c>
      <c r="R101" s="127" t="s">
        <v>1406</v>
      </c>
      <c r="S101" s="115" t="s">
        <v>66</v>
      </c>
      <c r="T101" s="115" t="s">
        <v>67</v>
      </c>
      <c r="U101" s="120" t="s">
        <v>922</v>
      </c>
      <c r="V101" s="179" t="s">
        <v>931</v>
      </c>
      <c r="W101" s="180" t="s">
        <v>924</v>
      </c>
      <c r="X101" s="30">
        <v>45335</v>
      </c>
      <c r="Y101" s="183" t="s">
        <v>925</v>
      </c>
      <c r="Z101" s="180" t="s">
        <v>52</v>
      </c>
      <c r="AA101" s="178" t="s">
        <v>926</v>
      </c>
    </row>
    <row r="102" spans="1:27" ht="59" customHeight="1" x14ac:dyDescent="0.2">
      <c r="A102" s="65">
        <f t="shared" si="8"/>
        <v>101</v>
      </c>
      <c r="B102" s="30" t="s">
        <v>35</v>
      </c>
      <c r="C102" s="30" t="str">
        <f t="shared" si="6"/>
        <v>101-SIGA</v>
      </c>
      <c r="D102" s="115" t="s">
        <v>1407</v>
      </c>
      <c r="E102" s="84">
        <v>45335</v>
      </c>
      <c r="F102" s="120" t="s">
        <v>1408</v>
      </c>
      <c r="G102" s="115" t="s">
        <v>353</v>
      </c>
      <c r="H102" s="120">
        <v>4414222</v>
      </c>
      <c r="I102" s="118" t="s">
        <v>1409</v>
      </c>
      <c r="J102" s="120" t="s">
        <v>843</v>
      </c>
      <c r="K102" s="115">
        <v>111001017795</v>
      </c>
      <c r="L102" s="195" t="s">
        <v>437</v>
      </c>
      <c r="M102" s="115">
        <v>1</v>
      </c>
      <c r="N102" s="115" t="s">
        <v>686</v>
      </c>
      <c r="O102" s="115">
        <v>1</v>
      </c>
      <c r="P102" s="115" t="s">
        <v>686</v>
      </c>
      <c r="Q102" s="120" t="s">
        <v>1410</v>
      </c>
      <c r="R102" s="127" t="s">
        <v>1411</v>
      </c>
      <c r="S102" s="115" t="s">
        <v>100</v>
      </c>
      <c r="T102" s="115" t="s">
        <v>101</v>
      </c>
      <c r="U102" s="120" t="s">
        <v>208</v>
      </c>
      <c r="V102" s="179" t="s">
        <v>1412</v>
      </c>
      <c r="W102" s="180" t="s">
        <v>837</v>
      </c>
      <c r="X102" s="30">
        <v>45349</v>
      </c>
      <c r="Y102" s="183" t="str">
        <f t="shared" ref="Y102:Y130" ca="1" si="10">IF(Z102="Finalizado","OK",IF(X102="","Pendiente",IF(Z102="Abierta","En seguimiento",IFERROR(X102-TODAY(),"Validar"))))</f>
        <v>OK</v>
      </c>
      <c r="Z102" s="180" t="s">
        <v>52</v>
      </c>
      <c r="AA102" s="178" t="s">
        <v>1413</v>
      </c>
    </row>
    <row r="103" spans="1:27" ht="59" customHeight="1" x14ac:dyDescent="0.2">
      <c r="A103" s="65">
        <f t="shared" si="8"/>
        <v>102</v>
      </c>
      <c r="B103" s="30" t="s">
        <v>71</v>
      </c>
      <c r="C103" s="30" t="str">
        <f t="shared" si="6"/>
        <v>102-SDQS</v>
      </c>
      <c r="D103" s="115">
        <v>839092024</v>
      </c>
      <c r="E103" s="84">
        <v>45335</v>
      </c>
      <c r="F103" s="120" t="s">
        <v>58</v>
      </c>
      <c r="G103" s="115" t="s">
        <v>850</v>
      </c>
      <c r="H103" s="120" t="s">
        <v>850</v>
      </c>
      <c r="I103" s="118" t="s">
        <v>1414</v>
      </c>
      <c r="J103" s="120" t="s">
        <v>843</v>
      </c>
      <c r="K103" s="115">
        <v>111001000272</v>
      </c>
      <c r="L103" s="195" t="s">
        <v>782</v>
      </c>
      <c r="M103" s="115" t="s">
        <v>368</v>
      </c>
      <c r="N103" s="115" t="s">
        <v>44</v>
      </c>
      <c r="O103" s="115" t="s">
        <v>368</v>
      </c>
      <c r="P103" s="115" t="s">
        <v>44</v>
      </c>
      <c r="Q103" s="120" t="s">
        <v>833</v>
      </c>
      <c r="R103" s="127" t="s">
        <v>1415</v>
      </c>
      <c r="S103" s="115" t="s">
        <v>100</v>
      </c>
      <c r="T103" s="115" t="s">
        <v>101</v>
      </c>
      <c r="U103" s="120" t="s">
        <v>1416</v>
      </c>
      <c r="V103" s="179" t="s">
        <v>1267</v>
      </c>
      <c r="W103" s="180" t="s">
        <v>837</v>
      </c>
      <c r="X103" s="30">
        <v>45348</v>
      </c>
      <c r="Y103" s="183" t="str">
        <f t="shared" ca="1" si="10"/>
        <v>OK</v>
      </c>
      <c r="Z103" s="180" t="s">
        <v>52</v>
      </c>
      <c r="AA103" s="178" t="s">
        <v>1417</v>
      </c>
    </row>
    <row r="104" spans="1:27" ht="59" customHeight="1" x14ac:dyDescent="0.2">
      <c r="A104" s="65">
        <f t="shared" si="8"/>
        <v>103</v>
      </c>
      <c r="B104" s="30" t="s">
        <v>71</v>
      </c>
      <c r="C104" s="30" t="str">
        <f t="shared" si="6"/>
        <v>103-SDQS</v>
      </c>
      <c r="D104" s="115">
        <v>857152024</v>
      </c>
      <c r="E104" s="84">
        <v>45335</v>
      </c>
      <c r="F104" s="120" t="s">
        <v>1418</v>
      </c>
      <c r="G104" s="115" t="s">
        <v>850</v>
      </c>
      <c r="H104" s="120">
        <v>3105545077</v>
      </c>
      <c r="I104" s="118" t="s">
        <v>1025</v>
      </c>
      <c r="J104" s="120" t="s">
        <v>954</v>
      </c>
      <c r="K104" s="115">
        <v>111001011045</v>
      </c>
      <c r="L104" s="195" t="s">
        <v>1026</v>
      </c>
      <c r="M104" s="115" t="s">
        <v>183</v>
      </c>
      <c r="N104" s="115" t="s">
        <v>1027</v>
      </c>
      <c r="O104" s="115" t="s">
        <v>183</v>
      </c>
      <c r="P104" s="115" t="s">
        <v>182</v>
      </c>
      <c r="Q104" s="120" t="s">
        <v>833</v>
      </c>
      <c r="R104" s="127" t="s">
        <v>1419</v>
      </c>
      <c r="S104" s="115" t="s">
        <v>613</v>
      </c>
      <c r="T104" s="115" t="s">
        <v>511</v>
      </c>
      <c r="U104" s="120" t="s">
        <v>316</v>
      </c>
      <c r="V104" s="179" t="s">
        <v>1267</v>
      </c>
      <c r="W104" s="180" t="s">
        <v>837</v>
      </c>
      <c r="X104" s="30">
        <v>45348</v>
      </c>
      <c r="Y104" s="183" t="str">
        <f t="shared" ca="1" si="10"/>
        <v>OK</v>
      </c>
      <c r="Z104" s="180" t="s">
        <v>52</v>
      </c>
      <c r="AA104" s="178" t="s">
        <v>1420</v>
      </c>
    </row>
    <row r="105" spans="1:27" ht="59" customHeight="1" x14ac:dyDescent="0.2">
      <c r="A105" s="65">
        <f t="shared" si="8"/>
        <v>104</v>
      </c>
      <c r="B105" s="30" t="s">
        <v>71</v>
      </c>
      <c r="C105" s="30" t="str">
        <f t="shared" si="6"/>
        <v>104-SDQS</v>
      </c>
      <c r="D105" s="115">
        <v>877112024</v>
      </c>
      <c r="E105" s="84">
        <v>45335</v>
      </c>
      <c r="F105" s="120" t="s">
        <v>58</v>
      </c>
      <c r="G105" s="115" t="s">
        <v>850</v>
      </c>
      <c r="H105" s="120" t="s">
        <v>850</v>
      </c>
      <c r="I105" s="118" t="s">
        <v>850</v>
      </c>
      <c r="J105" s="120" t="s">
        <v>843</v>
      </c>
      <c r="K105" s="115">
        <v>111001010740</v>
      </c>
      <c r="L105" s="195" t="s">
        <v>1421</v>
      </c>
      <c r="M105" s="115">
        <v>2</v>
      </c>
      <c r="N105" s="115" t="s">
        <v>44</v>
      </c>
      <c r="O105" s="115" t="s">
        <v>368</v>
      </c>
      <c r="P105" s="115" t="s">
        <v>44</v>
      </c>
      <c r="Q105" s="120" t="s">
        <v>833</v>
      </c>
      <c r="R105" s="127" t="s">
        <v>1422</v>
      </c>
      <c r="S105" s="115" t="s">
        <v>613</v>
      </c>
      <c r="T105" s="115" t="s">
        <v>511</v>
      </c>
      <c r="U105" s="120" t="s">
        <v>316</v>
      </c>
      <c r="V105" s="179" t="s">
        <v>1423</v>
      </c>
      <c r="W105" s="180" t="s">
        <v>837</v>
      </c>
      <c r="X105" s="30">
        <v>45348</v>
      </c>
      <c r="Y105" s="183" t="str">
        <f t="shared" ca="1" si="10"/>
        <v>OK</v>
      </c>
      <c r="Z105" s="180" t="s">
        <v>52</v>
      </c>
      <c r="AA105" s="178" t="s">
        <v>1424</v>
      </c>
    </row>
    <row r="106" spans="1:27" ht="59" customHeight="1" x14ac:dyDescent="0.2">
      <c r="A106" s="65">
        <f t="shared" si="8"/>
        <v>105</v>
      </c>
      <c r="B106" s="30" t="s">
        <v>71</v>
      </c>
      <c r="C106" s="30" t="str">
        <f t="shared" si="6"/>
        <v>105-SDQS</v>
      </c>
      <c r="D106" s="115">
        <v>909372024</v>
      </c>
      <c r="E106" s="84">
        <v>45335</v>
      </c>
      <c r="F106" s="120" t="s">
        <v>1425</v>
      </c>
      <c r="G106" s="115" t="s">
        <v>107</v>
      </c>
      <c r="H106" s="120">
        <v>3208304947</v>
      </c>
      <c r="I106" s="118" t="s">
        <v>1426</v>
      </c>
      <c r="J106" s="120" t="s">
        <v>850</v>
      </c>
      <c r="K106" s="115" t="s">
        <v>850</v>
      </c>
      <c r="L106" s="195" t="s">
        <v>850</v>
      </c>
      <c r="M106" s="115" t="s">
        <v>850</v>
      </c>
      <c r="N106" s="115" t="s">
        <v>850</v>
      </c>
      <c r="O106" s="115" t="s">
        <v>850</v>
      </c>
      <c r="P106" s="115" t="s">
        <v>850</v>
      </c>
      <c r="Q106" s="120" t="s">
        <v>833</v>
      </c>
      <c r="R106" s="127" t="s">
        <v>1427</v>
      </c>
      <c r="S106" s="115" t="s">
        <v>100</v>
      </c>
      <c r="T106" s="115" t="s">
        <v>101</v>
      </c>
      <c r="U106" s="120" t="s">
        <v>869</v>
      </c>
      <c r="V106" s="179" t="s">
        <v>1274</v>
      </c>
      <c r="W106" s="180" t="s">
        <v>837</v>
      </c>
      <c r="X106" s="30">
        <v>45348</v>
      </c>
      <c r="Y106" s="183" t="str">
        <f t="shared" ca="1" si="10"/>
        <v>OK</v>
      </c>
      <c r="Z106" s="180" t="s">
        <v>52</v>
      </c>
      <c r="AA106" s="178" t="s">
        <v>1428</v>
      </c>
    </row>
    <row r="107" spans="1:27" ht="59" customHeight="1" x14ac:dyDescent="0.2">
      <c r="A107" s="65">
        <f t="shared" si="8"/>
        <v>106</v>
      </c>
      <c r="B107" s="30" t="s">
        <v>71</v>
      </c>
      <c r="C107" s="30" t="str">
        <f t="shared" si="6"/>
        <v>106-SDQS</v>
      </c>
      <c r="D107" s="115">
        <v>915452024</v>
      </c>
      <c r="E107" s="84">
        <v>45335</v>
      </c>
      <c r="F107" s="120" t="s">
        <v>1429</v>
      </c>
      <c r="G107" s="115" t="s">
        <v>107</v>
      </c>
      <c r="H107" s="120">
        <v>3243941792</v>
      </c>
      <c r="I107" s="118" t="s">
        <v>1430</v>
      </c>
      <c r="J107" s="120" t="s">
        <v>938</v>
      </c>
      <c r="K107" s="115">
        <v>111001107875</v>
      </c>
      <c r="L107" s="195" t="s">
        <v>1431</v>
      </c>
      <c r="M107" s="115">
        <v>1</v>
      </c>
      <c r="N107" s="115" t="s">
        <v>97</v>
      </c>
      <c r="O107" s="115">
        <v>1</v>
      </c>
      <c r="P107" s="115" t="s">
        <v>97</v>
      </c>
      <c r="Q107" s="120" t="s">
        <v>112</v>
      </c>
      <c r="R107" s="127" t="s">
        <v>1432</v>
      </c>
      <c r="S107" s="115" t="s">
        <v>100</v>
      </c>
      <c r="T107" s="115" t="s">
        <v>101</v>
      </c>
      <c r="U107" s="120" t="s">
        <v>208</v>
      </c>
      <c r="V107" s="179" t="s">
        <v>1433</v>
      </c>
      <c r="W107" s="180" t="s">
        <v>837</v>
      </c>
      <c r="X107" s="30">
        <v>45348</v>
      </c>
      <c r="Y107" s="183" t="str">
        <f t="shared" ca="1" si="10"/>
        <v>OK</v>
      </c>
      <c r="Z107" s="180" t="s">
        <v>52</v>
      </c>
      <c r="AA107" s="178" t="s">
        <v>1434</v>
      </c>
    </row>
    <row r="108" spans="1:27" ht="59" customHeight="1" x14ac:dyDescent="0.2">
      <c r="A108" s="65">
        <f t="shared" si="8"/>
        <v>107</v>
      </c>
      <c r="B108" s="30" t="s">
        <v>71</v>
      </c>
      <c r="C108" s="30" t="str">
        <f t="shared" si="6"/>
        <v>107-SDQS</v>
      </c>
      <c r="D108" s="115">
        <v>916992024</v>
      </c>
      <c r="E108" s="84">
        <v>45335</v>
      </c>
      <c r="F108" s="120" t="s">
        <v>58</v>
      </c>
      <c r="G108" s="115" t="s">
        <v>850</v>
      </c>
      <c r="H108" s="120" t="s">
        <v>850</v>
      </c>
      <c r="I108" s="118" t="s">
        <v>850</v>
      </c>
      <c r="J108" s="120" t="s">
        <v>850</v>
      </c>
      <c r="K108" s="115" t="s">
        <v>850</v>
      </c>
      <c r="L108" s="195" t="s">
        <v>850</v>
      </c>
      <c r="M108" s="115" t="s">
        <v>850</v>
      </c>
      <c r="N108" s="115" t="s">
        <v>850</v>
      </c>
      <c r="O108" s="115" t="s">
        <v>850</v>
      </c>
      <c r="P108" s="115" t="s">
        <v>850</v>
      </c>
      <c r="Q108" s="120" t="s">
        <v>833</v>
      </c>
      <c r="R108" s="127" t="s">
        <v>1435</v>
      </c>
      <c r="S108" s="115" t="s">
        <v>100</v>
      </c>
      <c r="T108" s="115" t="s">
        <v>101</v>
      </c>
      <c r="U108" s="120" t="s">
        <v>869</v>
      </c>
      <c r="V108" s="179" t="s">
        <v>1436</v>
      </c>
      <c r="W108" s="180" t="s">
        <v>837</v>
      </c>
      <c r="X108" s="30">
        <v>45349</v>
      </c>
      <c r="Y108" s="183" t="str">
        <f t="shared" ca="1" si="10"/>
        <v>OK</v>
      </c>
      <c r="Z108" s="180" t="s">
        <v>52</v>
      </c>
      <c r="AA108" s="178" t="s">
        <v>1437</v>
      </c>
    </row>
    <row r="109" spans="1:27" ht="59" customHeight="1" x14ac:dyDescent="0.2">
      <c r="A109" s="65">
        <f t="shared" si="8"/>
        <v>108</v>
      </c>
      <c r="B109" s="30" t="s">
        <v>71</v>
      </c>
      <c r="C109" s="30" t="str">
        <f t="shared" si="6"/>
        <v>108-SDQS</v>
      </c>
      <c r="D109" s="115">
        <v>916192024</v>
      </c>
      <c r="E109" s="84">
        <v>45335</v>
      </c>
      <c r="F109" s="120" t="s">
        <v>850</v>
      </c>
      <c r="G109" s="115" t="s">
        <v>1438</v>
      </c>
      <c r="H109" s="120" t="s">
        <v>850</v>
      </c>
      <c r="I109" s="118" t="s">
        <v>1439</v>
      </c>
      <c r="J109" s="120" t="s">
        <v>1398</v>
      </c>
      <c r="K109" s="115">
        <v>111001016250</v>
      </c>
      <c r="L109" s="195" t="s">
        <v>1399</v>
      </c>
      <c r="M109" s="115" t="s">
        <v>368</v>
      </c>
      <c r="N109" s="115" t="s">
        <v>43</v>
      </c>
      <c r="O109" s="115" t="s">
        <v>368</v>
      </c>
      <c r="P109" s="115" t="s">
        <v>44</v>
      </c>
      <c r="Q109" s="120" t="s">
        <v>955</v>
      </c>
      <c r="R109" s="127" t="s">
        <v>1440</v>
      </c>
      <c r="S109" s="115" t="s">
        <v>1239</v>
      </c>
      <c r="T109" s="115" t="s">
        <v>1240</v>
      </c>
      <c r="U109" s="120" t="s">
        <v>1441</v>
      </c>
      <c r="V109" s="179" t="s">
        <v>1433</v>
      </c>
      <c r="W109" s="180" t="s">
        <v>837</v>
      </c>
      <c r="X109" s="30">
        <v>45349</v>
      </c>
      <c r="Y109" s="183" t="str">
        <f t="shared" ca="1" si="10"/>
        <v>OK</v>
      </c>
      <c r="Z109" s="180" t="s">
        <v>52</v>
      </c>
      <c r="AA109" s="178" t="s">
        <v>1442</v>
      </c>
    </row>
    <row r="110" spans="1:27" ht="59" customHeight="1" x14ac:dyDescent="0.2">
      <c r="A110" s="65">
        <f t="shared" si="8"/>
        <v>109</v>
      </c>
      <c r="B110" s="30" t="s">
        <v>71</v>
      </c>
      <c r="C110" s="30" t="str">
        <f t="shared" si="6"/>
        <v>109-SDQS</v>
      </c>
      <c r="D110" s="115">
        <v>908292024</v>
      </c>
      <c r="E110" s="84">
        <v>45335</v>
      </c>
      <c r="F110" s="120" t="s">
        <v>1443</v>
      </c>
      <c r="G110" s="115" t="s">
        <v>850</v>
      </c>
      <c r="H110" s="120">
        <v>3204407718</v>
      </c>
      <c r="I110" s="118" t="s">
        <v>1444</v>
      </c>
      <c r="J110" s="120" t="s">
        <v>961</v>
      </c>
      <c r="K110" s="115">
        <v>111001800422</v>
      </c>
      <c r="L110" s="195" t="s">
        <v>962</v>
      </c>
      <c r="M110" s="115">
        <v>1</v>
      </c>
      <c r="N110" s="115" t="s">
        <v>43</v>
      </c>
      <c r="O110" s="115">
        <v>1</v>
      </c>
      <c r="P110" s="115" t="s">
        <v>44</v>
      </c>
      <c r="Q110" s="120" t="s">
        <v>1445</v>
      </c>
      <c r="R110" s="127" t="s">
        <v>1446</v>
      </c>
      <c r="S110" s="115" t="s">
        <v>1239</v>
      </c>
      <c r="T110" s="115" t="s">
        <v>1240</v>
      </c>
      <c r="U110" s="120" t="s">
        <v>1241</v>
      </c>
      <c r="V110" s="179" t="s">
        <v>1436</v>
      </c>
      <c r="W110" s="180" t="s">
        <v>837</v>
      </c>
      <c r="X110" s="30">
        <v>45349</v>
      </c>
      <c r="Y110" s="183" t="str">
        <f t="shared" ca="1" si="10"/>
        <v>OK</v>
      </c>
      <c r="Z110" s="180" t="s">
        <v>52</v>
      </c>
      <c r="AA110" s="178" t="s">
        <v>1447</v>
      </c>
    </row>
    <row r="111" spans="1:27" ht="59" customHeight="1" x14ac:dyDescent="0.2">
      <c r="A111" s="65">
        <f t="shared" si="8"/>
        <v>110</v>
      </c>
      <c r="B111" s="30" t="s">
        <v>71</v>
      </c>
      <c r="C111" s="30" t="str">
        <f t="shared" si="6"/>
        <v>110-SDQS</v>
      </c>
      <c r="D111" s="115">
        <v>909072024</v>
      </c>
      <c r="E111" s="84">
        <v>45335</v>
      </c>
      <c r="F111" s="120" t="s">
        <v>1448</v>
      </c>
      <c r="G111" s="115" t="s">
        <v>850</v>
      </c>
      <c r="H111" s="120">
        <v>3108523015</v>
      </c>
      <c r="I111" s="118" t="s">
        <v>1449</v>
      </c>
      <c r="J111" s="120" t="s">
        <v>961</v>
      </c>
      <c r="K111" s="115">
        <v>111001800422</v>
      </c>
      <c r="L111" s="195" t="s">
        <v>962</v>
      </c>
      <c r="M111" s="115">
        <v>1</v>
      </c>
      <c r="N111" s="115" t="s">
        <v>43</v>
      </c>
      <c r="O111" s="115">
        <v>1</v>
      </c>
      <c r="P111" s="115" t="s">
        <v>63</v>
      </c>
      <c r="Q111" s="120" t="s">
        <v>833</v>
      </c>
      <c r="R111" s="127" t="s">
        <v>1450</v>
      </c>
      <c r="S111" s="115" t="s">
        <v>100</v>
      </c>
      <c r="T111" s="115" t="s">
        <v>101</v>
      </c>
      <c r="U111" s="120" t="s">
        <v>869</v>
      </c>
      <c r="V111" s="179" t="s">
        <v>1451</v>
      </c>
      <c r="W111" s="180" t="s">
        <v>837</v>
      </c>
      <c r="X111" s="30">
        <v>45349</v>
      </c>
      <c r="Y111" s="183" t="str">
        <f t="shared" ca="1" si="10"/>
        <v>OK</v>
      </c>
      <c r="Z111" s="180" t="s">
        <v>52</v>
      </c>
      <c r="AA111" s="178" t="s">
        <v>1452</v>
      </c>
    </row>
    <row r="112" spans="1:27" ht="59" customHeight="1" x14ac:dyDescent="0.2">
      <c r="A112" s="65">
        <f t="shared" si="8"/>
        <v>111</v>
      </c>
      <c r="B112" s="30" t="s">
        <v>71</v>
      </c>
      <c r="C112" s="30" t="str">
        <f t="shared" si="6"/>
        <v>111-SDQS</v>
      </c>
      <c r="D112" s="115">
        <v>893952024</v>
      </c>
      <c r="E112" s="84">
        <v>45335</v>
      </c>
      <c r="F112" s="120" t="s">
        <v>1453</v>
      </c>
      <c r="G112" s="115" t="s">
        <v>1438</v>
      </c>
      <c r="H112" s="120">
        <v>3196751517</v>
      </c>
      <c r="I112" s="118" t="s">
        <v>1454</v>
      </c>
      <c r="J112" s="120" t="s">
        <v>881</v>
      </c>
      <c r="K112" s="115">
        <v>111279000184</v>
      </c>
      <c r="L112" s="195" t="s">
        <v>1455</v>
      </c>
      <c r="M112" s="115" t="s">
        <v>368</v>
      </c>
      <c r="N112" s="115" t="s">
        <v>1027</v>
      </c>
      <c r="O112" s="115" t="s">
        <v>641</v>
      </c>
      <c r="P112" s="115" t="s">
        <v>44</v>
      </c>
      <c r="Q112" s="120" t="s">
        <v>833</v>
      </c>
      <c r="R112" s="127" t="s">
        <v>1456</v>
      </c>
      <c r="S112" s="115" t="s">
        <v>66</v>
      </c>
      <c r="T112" s="115" t="s">
        <v>67</v>
      </c>
      <c r="U112" s="120" t="s">
        <v>922</v>
      </c>
      <c r="V112" s="179" t="s">
        <v>1457</v>
      </c>
      <c r="W112" s="180" t="s">
        <v>837</v>
      </c>
      <c r="X112" s="30">
        <v>45348</v>
      </c>
      <c r="Y112" s="183" t="str">
        <f t="shared" ca="1" si="10"/>
        <v>OK</v>
      </c>
      <c r="Z112" s="180" t="s">
        <v>52</v>
      </c>
      <c r="AA112" s="178" t="s">
        <v>1458</v>
      </c>
    </row>
    <row r="113" spans="1:27" ht="59" customHeight="1" x14ac:dyDescent="0.2">
      <c r="A113" s="65">
        <f t="shared" si="8"/>
        <v>112</v>
      </c>
      <c r="B113" s="30" t="s">
        <v>71</v>
      </c>
      <c r="C113" s="30" t="str">
        <f t="shared" si="6"/>
        <v>112-SDQS</v>
      </c>
      <c r="D113" s="115">
        <v>927612024</v>
      </c>
      <c r="E113" s="84">
        <v>45335</v>
      </c>
      <c r="F113" s="120" t="s">
        <v>1459</v>
      </c>
      <c r="G113" s="115" t="s">
        <v>1438</v>
      </c>
      <c r="H113" s="120" t="s">
        <v>850</v>
      </c>
      <c r="I113" s="118" t="s">
        <v>1460</v>
      </c>
      <c r="J113" s="120" t="s">
        <v>961</v>
      </c>
      <c r="K113" s="115">
        <v>111001109304</v>
      </c>
      <c r="L113" s="195" t="s">
        <v>1461</v>
      </c>
      <c r="M113" s="115">
        <v>1</v>
      </c>
      <c r="N113" s="115" t="s">
        <v>44</v>
      </c>
      <c r="O113" s="115">
        <v>1</v>
      </c>
      <c r="P113" s="115" t="s">
        <v>63</v>
      </c>
      <c r="Q113" s="120" t="s">
        <v>763</v>
      </c>
      <c r="R113" s="127" t="s">
        <v>1462</v>
      </c>
      <c r="S113" s="115" t="s">
        <v>100</v>
      </c>
      <c r="T113" s="115" t="s">
        <v>101</v>
      </c>
      <c r="U113" s="120" t="s">
        <v>1416</v>
      </c>
      <c r="V113" s="179" t="s">
        <v>1433</v>
      </c>
      <c r="W113" s="180" t="s">
        <v>837</v>
      </c>
      <c r="X113" s="30">
        <v>45350</v>
      </c>
      <c r="Y113" s="183" t="str">
        <f t="shared" ca="1" si="10"/>
        <v>OK</v>
      </c>
      <c r="Z113" s="180" t="s">
        <v>52</v>
      </c>
      <c r="AA113" s="178" t="s">
        <v>1463</v>
      </c>
    </row>
    <row r="114" spans="1:27" ht="59" customHeight="1" x14ac:dyDescent="0.2">
      <c r="A114" s="65">
        <f t="shared" si="8"/>
        <v>113</v>
      </c>
      <c r="B114" s="30" t="s">
        <v>71</v>
      </c>
      <c r="C114" s="30" t="str">
        <f t="shared" si="6"/>
        <v>113-SDQS</v>
      </c>
      <c r="D114" s="115">
        <v>927782024</v>
      </c>
      <c r="E114" s="84">
        <v>45335</v>
      </c>
      <c r="F114" s="120" t="s">
        <v>850</v>
      </c>
      <c r="G114" s="115" t="s">
        <v>107</v>
      </c>
      <c r="H114" s="120" t="s">
        <v>850</v>
      </c>
      <c r="I114" s="118" t="s">
        <v>850</v>
      </c>
      <c r="J114" s="120" t="s">
        <v>1002</v>
      </c>
      <c r="K114" s="115">
        <v>111001046957</v>
      </c>
      <c r="L114" s="195" t="s">
        <v>356</v>
      </c>
      <c r="M114" s="115">
        <v>1</v>
      </c>
      <c r="N114" s="115" t="s">
        <v>1464</v>
      </c>
      <c r="O114" s="115">
        <v>1</v>
      </c>
      <c r="P114" s="115" t="s">
        <v>97</v>
      </c>
      <c r="Q114" s="120" t="s">
        <v>112</v>
      </c>
      <c r="R114" s="127" t="s">
        <v>1465</v>
      </c>
      <c r="S114" s="115" t="s">
        <v>613</v>
      </c>
      <c r="T114" s="115" t="s">
        <v>511</v>
      </c>
      <c r="U114" s="120" t="s">
        <v>1466</v>
      </c>
      <c r="V114" s="179" t="s">
        <v>1467</v>
      </c>
      <c r="W114" s="180" t="s">
        <v>837</v>
      </c>
      <c r="X114" s="30">
        <v>45350</v>
      </c>
      <c r="Y114" s="183" t="str">
        <f t="shared" ca="1" si="10"/>
        <v>OK</v>
      </c>
      <c r="Z114" s="180" t="s">
        <v>52</v>
      </c>
      <c r="AA114" s="178" t="s">
        <v>1468</v>
      </c>
    </row>
    <row r="115" spans="1:27" ht="59" customHeight="1" x14ac:dyDescent="0.2">
      <c r="A115" s="65">
        <f t="shared" si="8"/>
        <v>114</v>
      </c>
      <c r="B115" s="30" t="s">
        <v>71</v>
      </c>
      <c r="C115" s="30" t="str">
        <f t="shared" si="6"/>
        <v>114-SDQS</v>
      </c>
      <c r="D115" s="115">
        <v>932282024</v>
      </c>
      <c r="E115" s="84">
        <v>45335</v>
      </c>
      <c r="F115" s="120" t="s">
        <v>1469</v>
      </c>
      <c r="G115" s="115" t="s">
        <v>107</v>
      </c>
      <c r="H115" s="120">
        <v>3103939638</v>
      </c>
      <c r="I115" s="118" t="s">
        <v>1470</v>
      </c>
      <c r="J115" s="120" t="s">
        <v>961</v>
      </c>
      <c r="K115" s="115">
        <v>111001045730</v>
      </c>
      <c r="L115" s="195" t="s">
        <v>181</v>
      </c>
      <c r="M115" s="115" t="s">
        <v>368</v>
      </c>
      <c r="N115" s="115" t="s">
        <v>44</v>
      </c>
      <c r="O115" s="115" t="s">
        <v>183</v>
      </c>
      <c r="P115" s="115" t="s">
        <v>182</v>
      </c>
      <c r="Q115" s="120" t="s">
        <v>833</v>
      </c>
      <c r="R115" s="127" t="s">
        <v>1471</v>
      </c>
      <c r="S115" s="115" t="s">
        <v>613</v>
      </c>
      <c r="T115" s="115" t="s">
        <v>511</v>
      </c>
      <c r="U115" s="120" t="s">
        <v>316</v>
      </c>
      <c r="V115" s="179" t="s">
        <v>1472</v>
      </c>
      <c r="W115" s="180" t="s">
        <v>837</v>
      </c>
      <c r="X115" s="30">
        <v>45349</v>
      </c>
      <c r="Y115" s="183" t="str">
        <f t="shared" ca="1" si="10"/>
        <v>OK</v>
      </c>
      <c r="Z115" s="180" t="s">
        <v>52</v>
      </c>
      <c r="AA115" s="178" t="s">
        <v>1473</v>
      </c>
    </row>
    <row r="116" spans="1:27" ht="59" customHeight="1" x14ac:dyDescent="0.2">
      <c r="A116" s="65">
        <f t="shared" si="8"/>
        <v>115</v>
      </c>
      <c r="B116" s="30" t="s">
        <v>71</v>
      </c>
      <c r="C116" s="30" t="str">
        <f t="shared" si="6"/>
        <v>115-SDQS</v>
      </c>
      <c r="D116" s="115">
        <v>924282024</v>
      </c>
      <c r="E116" s="84">
        <v>45335</v>
      </c>
      <c r="F116" s="120" t="s">
        <v>1474</v>
      </c>
      <c r="G116" s="115" t="s">
        <v>850</v>
      </c>
      <c r="H116" s="120">
        <v>3014810352</v>
      </c>
      <c r="I116" s="118" t="s">
        <v>1475</v>
      </c>
      <c r="J116" s="120" t="s">
        <v>996</v>
      </c>
      <c r="K116" s="115">
        <v>111850001576</v>
      </c>
      <c r="L116" s="195" t="s">
        <v>1476</v>
      </c>
      <c r="M116" s="115" t="s">
        <v>368</v>
      </c>
      <c r="N116" s="115" t="s">
        <v>1027</v>
      </c>
      <c r="O116" s="115" t="s">
        <v>183</v>
      </c>
      <c r="P116" s="115" t="s">
        <v>182</v>
      </c>
      <c r="Q116" s="120" t="s">
        <v>955</v>
      </c>
      <c r="R116" s="127" t="s">
        <v>1477</v>
      </c>
      <c r="S116" s="115" t="s">
        <v>100</v>
      </c>
      <c r="T116" s="115" t="s">
        <v>101</v>
      </c>
      <c r="U116" s="120" t="s">
        <v>1416</v>
      </c>
      <c r="V116" s="179" t="s">
        <v>1267</v>
      </c>
      <c r="W116" s="180" t="s">
        <v>837</v>
      </c>
      <c r="X116" s="30">
        <v>45349</v>
      </c>
      <c r="Y116" s="183" t="str">
        <f t="shared" ca="1" si="10"/>
        <v>OK</v>
      </c>
      <c r="Z116" s="180" t="s">
        <v>52</v>
      </c>
      <c r="AA116" s="178" t="s">
        <v>1478</v>
      </c>
    </row>
    <row r="117" spans="1:27" ht="59" customHeight="1" x14ac:dyDescent="0.2">
      <c r="A117" s="65">
        <f t="shared" si="8"/>
        <v>116</v>
      </c>
      <c r="B117" s="30" t="s">
        <v>71</v>
      </c>
      <c r="C117" s="30" t="str">
        <f t="shared" si="6"/>
        <v>116-SDQS</v>
      </c>
      <c r="D117" s="115">
        <v>917502024</v>
      </c>
      <c r="E117" s="84">
        <v>45335</v>
      </c>
      <c r="F117" s="120" t="s">
        <v>850</v>
      </c>
      <c r="G117" s="115" t="s">
        <v>850</v>
      </c>
      <c r="H117" s="120" t="s">
        <v>850</v>
      </c>
      <c r="I117" s="118" t="s">
        <v>1479</v>
      </c>
      <c r="J117" s="120" t="s">
        <v>1002</v>
      </c>
      <c r="K117" s="115">
        <v>111001046957</v>
      </c>
      <c r="L117" s="195" t="s">
        <v>356</v>
      </c>
      <c r="M117" s="115">
        <v>2</v>
      </c>
      <c r="N117" s="115" t="s">
        <v>97</v>
      </c>
      <c r="O117" s="115">
        <v>2</v>
      </c>
      <c r="P117" s="115" t="s">
        <v>97</v>
      </c>
      <c r="Q117" s="120" t="s">
        <v>833</v>
      </c>
      <c r="R117" s="127" t="s">
        <v>1480</v>
      </c>
      <c r="S117" s="115" t="s">
        <v>47</v>
      </c>
      <c r="T117" s="115" t="s">
        <v>48</v>
      </c>
      <c r="U117" s="120" t="s">
        <v>408</v>
      </c>
      <c r="V117" s="179" t="s">
        <v>1267</v>
      </c>
      <c r="W117" s="180" t="s">
        <v>837</v>
      </c>
      <c r="X117" s="30">
        <v>45349</v>
      </c>
      <c r="Y117" s="183" t="str">
        <f t="shared" ca="1" si="10"/>
        <v>OK</v>
      </c>
      <c r="Z117" s="180" t="s">
        <v>52</v>
      </c>
      <c r="AA117" s="178" t="s">
        <v>1481</v>
      </c>
    </row>
    <row r="118" spans="1:27" ht="59" customHeight="1" x14ac:dyDescent="0.2">
      <c r="A118" s="65">
        <f t="shared" si="8"/>
        <v>117</v>
      </c>
      <c r="B118" s="30" t="s">
        <v>71</v>
      </c>
      <c r="C118" s="30" t="str">
        <f t="shared" si="6"/>
        <v>117-SDQS</v>
      </c>
      <c r="D118" s="115">
        <v>943032024</v>
      </c>
      <c r="E118" s="84">
        <v>45335</v>
      </c>
      <c r="F118" s="120" t="s">
        <v>1482</v>
      </c>
      <c r="G118" s="115" t="s">
        <v>850</v>
      </c>
      <c r="H118" s="120">
        <v>3118863711</v>
      </c>
      <c r="I118" s="118" t="s">
        <v>1483</v>
      </c>
      <c r="J118" s="120" t="s">
        <v>1398</v>
      </c>
      <c r="K118" s="115">
        <v>111001014001</v>
      </c>
      <c r="L118" s="195" t="s">
        <v>96</v>
      </c>
      <c r="M118" s="115" t="s">
        <v>368</v>
      </c>
      <c r="N118" s="115" t="s">
        <v>43</v>
      </c>
      <c r="O118" s="115" t="s">
        <v>368</v>
      </c>
      <c r="P118" s="115" t="s">
        <v>97</v>
      </c>
      <c r="Q118" s="120" t="s">
        <v>369</v>
      </c>
      <c r="R118" s="127" t="s">
        <v>1484</v>
      </c>
      <c r="S118" s="115" t="s">
        <v>1485</v>
      </c>
      <c r="T118" s="115" t="s">
        <v>1486</v>
      </c>
      <c r="U118" s="120" t="s">
        <v>1487</v>
      </c>
      <c r="V118" s="179" t="s">
        <v>1267</v>
      </c>
      <c r="W118" s="180" t="s">
        <v>837</v>
      </c>
      <c r="X118" s="30">
        <v>45349</v>
      </c>
      <c r="Y118" s="183" t="str">
        <f t="shared" ca="1" si="10"/>
        <v>OK</v>
      </c>
      <c r="Z118" s="180" t="s">
        <v>52</v>
      </c>
      <c r="AA118" s="178" t="s">
        <v>1488</v>
      </c>
    </row>
    <row r="119" spans="1:27" ht="59" customHeight="1" x14ac:dyDescent="0.2">
      <c r="A119" s="65">
        <f t="shared" si="8"/>
        <v>118</v>
      </c>
      <c r="B119" s="30" t="s">
        <v>71</v>
      </c>
      <c r="C119" s="30" t="str">
        <f t="shared" si="6"/>
        <v>118-SDQS</v>
      </c>
      <c r="D119" s="115">
        <v>952722024</v>
      </c>
      <c r="E119" s="84">
        <v>45335</v>
      </c>
      <c r="F119" s="120" t="s">
        <v>1489</v>
      </c>
      <c r="G119" s="115" t="s">
        <v>850</v>
      </c>
      <c r="H119" s="120">
        <v>3236810277</v>
      </c>
      <c r="I119" s="118" t="s">
        <v>1490</v>
      </c>
      <c r="J119" s="120" t="s">
        <v>866</v>
      </c>
      <c r="K119" s="115">
        <v>111001075272</v>
      </c>
      <c r="L119" s="195" t="s">
        <v>793</v>
      </c>
      <c r="M119" s="115" t="s">
        <v>368</v>
      </c>
      <c r="N119" s="115" t="s">
        <v>44</v>
      </c>
      <c r="O119" s="115" t="s">
        <v>368</v>
      </c>
      <c r="P119" s="115" t="s">
        <v>182</v>
      </c>
      <c r="Q119" s="120" t="s">
        <v>833</v>
      </c>
      <c r="R119" s="127" t="s">
        <v>1491</v>
      </c>
      <c r="S119" s="115" t="s">
        <v>100</v>
      </c>
      <c r="T119" s="115" t="s">
        <v>101</v>
      </c>
      <c r="U119" s="120" t="s">
        <v>869</v>
      </c>
      <c r="V119" s="179" t="s">
        <v>1472</v>
      </c>
      <c r="W119" s="180" t="s">
        <v>837</v>
      </c>
      <c r="X119" s="30">
        <v>45349</v>
      </c>
      <c r="Y119" s="183" t="str">
        <f t="shared" ca="1" si="10"/>
        <v>OK</v>
      </c>
      <c r="Z119" s="180" t="s">
        <v>52</v>
      </c>
      <c r="AA119" s="178" t="s">
        <v>1492</v>
      </c>
    </row>
    <row r="120" spans="1:27" ht="59" customHeight="1" x14ac:dyDescent="0.2">
      <c r="A120" s="65">
        <f t="shared" si="8"/>
        <v>119</v>
      </c>
      <c r="B120" s="30" t="s">
        <v>57</v>
      </c>
      <c r="C120" s="30" t="str">
        <f t="shared" si="6"/>
        <v>119-RS</v>
      </c>
      <c r="D120" s="115" t="s">
        <v>56</v>
      </c>
      <c r="E120" s="84">
        <v>45335</v>
      </c>
      <c r="F120" s="120" t="s">
        <v>1493</v>
      </c>
      <c r="G120" s="115" t="s">
        <v>850</v>
      </c>
      <c r="H120" s="115" t="s">
        <v>850</v>
      </c>
      <c r="I120" s="118" t="s">
        <v>1494</v>
      </c>
      <c r="J120" s="120" t="s">
        <v>961</v>
      </c>
      <c r="K120" s="120" t="s">
        <v>1006</v>
      </c>
      <c r="L120" s="195" t="s">
        <v>1006</v>
      </c>
      <c r="M120" s="120" t="s">
        <v>1006</v>
      </c>
      <c r="N120" s="120" t="s">
        <v>1006</v>
      </c>
      <c r="O120" s="120" t="s">
        <v>1006</v>
      </c>
      <c r="P120" s="120" t="s">
        <v>1006</v>
      </c>
      <c r="Q120" s="120" t="s">
        <v>833</v>
      </c>
      <c r="R120" s="127" t="s">
        <v>1495</v>
      </c>
      <c r="S120" s="115" t="s">
        <v>119</v>
      </c>
      <c r="T120" s="115" t="s">
        <v>76</v>
      </c>
      <c r="U120" s="120" t="s">
        <v>1496</v>
      </c>
      <c r="V120" s="182" t="s">
        <v>1497</v>
      </c>
      <c r="W120" s="181" t="s">
        <v>837</v>
      </c>
      <c r="X120" s="30">
        <v>45336</v>
      </c>
      <c r="Y120" s="183" t="str">
        <f t="shared" ca="1" si="10"/>
        <v>OK</v>
      </c>
      <c r="Z120" s="180" t="s">
        <v>52</v>
      </c>
      <c r="AA120" s="181" t="s">
        <v>56</v>
      </c>
    </row>
    <row r="121" spans="1:27" ht="59" customHeight="1" x14ac:dyDescent="0.2">
      <c r="A121" s="65">
        <f t="shared" si="8"/>
        <v>120</v>
      </c>
      <c r="B121" s="30" t="s">
        <v>57</v>
      </c>
      <c r="C121" s="30" t="str">
        <f t="shared" si="6"/>
        <v>120-RS</v>
      </c>
      <c r="D121" s="115" t="s">
        <v>56</v>
      </c>
      <c r="E121" s="84">
        <v>45335</v>
      </c>
      <c r="F121" s="120" t="s">
        <v>1498</v>
      </c>
      <c r="G121" s="115" t="s">
        <v>850</v>
      </c>
      <c r="H121" s="115" t="s">
        <v>850</v>
      </c>
      <c r="I121" s="118" t="s">
        <v>1499</v>
      </c>
      <c r="J121" s="120" t="s">
        <v>996</v>
      </c>
      <c r="K121" s="120" t="s">
        <v>1006</v>
      </c>
      <c r="L121" s="195" t="s">
        <v>1006</v>
      </c>
      <c r="M121" s="120" t="s">
        <v>1006</v>
      </c>
      <c r="N121" s="120" t="s">
        <v>1006</v>
      </c>
      <c r="O121" s="120" t="s">
        <v>1006</v>
      </c>
      <c r="P121" s="120" t="s">
        <v>1006</v>
      </c>
      <c r="Q121" s="120" t="s">
        <v>833</v>
      </c>
      <c r="R121" s="127" t="s">
        <v>1500</v>
      </c>
      <c r="S121" s="115" t="s">
        <v>100</v>
      </c>
      <c r="T121" s="115" t="s">
        <v>101</v>
      </c>
      <c r="U121" s="120" t="s">
        <v>1501</v>
      </c>
      <c r="V121" s="182" t="s">
        <v>1502</v>
      </c>
      <c r="W121" s="181" t="s">
        <v>837</v>
      </c>
      <c r="X121" s="30">
        <v>45336</v>
      </c>
      <c r="Y121" s="183" t="str">
        <f t="shared" ca="1" si="10"/>
        <v>OK</v>
      </c>
      <c r="Z121" s="180" t="s">
        <v>52</v>
      </c>
      <c r="AA121" s="181" t="s">
        <v>56</v>
      </c>
    </row>
    <row r="122" spans="1:27" ht="59" customHeight="1" x14ac:dyDescent="0.2">
      <c r="A122" s="65">
        <f t="shared" si="8"/>
        <v>121</v>
      </c>
      <c r="B122" s="30" t="s">
        <v>57</v>
      </c>
      <c r="C122" s="30" t="str">
        <f t="shared" si="6"/>
        <v>121-RS</v>
      </c>
      <c r="D122" s="115" t="s">
        <v>56</v>
      </c>
      <c r="E122" s="84">
        <v>45335</v>
      </c>
      <c r="F122" s="120" t="s">
        <v>1503</v>
      </c>
      <c r="G122" s="115" t="s">
        <v>850</v>
      </c>
      <c r="H122" s="115" t="s">
        <v>850</v>
      </c>
      <c r="I122" s="118" t="s">
        <v>1504</v>
      </c>
      <c r="J122" s="120" t="s">
        <v>1006</v>
      </c>
      <c r="K122" s="120" t="s">
        <v>1006</v>
      </c>
      <c r="L122" s="195" t="s">
        <v>1006</v>
      </c>
      <c r="M122" s="120" t="s">
        <v>1006</v>
      </c>
      <c r="N122" s="120" t="s">
        <v>1006</v>
      </c>
      <c r="O122" s="120" t="s">
        <v>1006</v>
      </c>
      <c r="P122" s="120" t="s">
        <v>1006</v>
      </c>
      <c r="Q122" s="120" t="s">
        <v>833</v>
      </c>
      <c r="R122" s="127" t="s">
        <v>1505</v>
      </c>
      <c r="S122" s="115" t="s">
        <v>66</v>
      </c>
      <c r="T122" s="115" t="s">
        <v>67</v>
      </c>
      <c r="U122" s="120" t="s">
        <v>1506</v>
      </c>
      <c r="V122" s="182" t="s">
        <v>1507</v>
      </c>
      <c r="W122" s="181" t="s">
        <v>837</v>
      </c>
      <c r="X122" s="30">
        <v>45336</v>
      </c>
      <c r="Y122" s="183" t="str">
        <f t="shared" ca="1" si="10"/>
        <v>OK</v>
      </c>
      <c r="Z122" s="180" t="s">
        <v>52</v>
      </c>
      <c r="AA122" s="181" t="s">
        <v>56</v>
      </c>
    </row>
    <row r="123" spans="1:27" ht="59" customHeight="1" x14ac:dyDescent="0.2">
      <c r="A123" s="65">
        <f t="shared" si="8"/>
        <v>122</v>
      </c>
      <c r="B123" s="30" t="s">
        <v>71</v>
      </c>
      <c r="C123" s="30" t="str">
        <f t="shared" si="6"/>
        <v>122-SDQS</v>
      </c>
      <c r="D123" s="115">
        <v>969792024</v>
      </c>
      <c r="E123" s="84">
        <v>45336</v>
      </c>
      <c r="F123" s="120" t="s">
        <v>850</v>
      </c>
      <c r="G123" s="115" t="s">
        <v>850</v>
      </c>
      <c r="H123" s="120" t="s">
        <v>850</v>
      </c>
      <c r="I123" s="118" t="s">
        <v>1508</v>
      </c>
      <c r="J123" s="120" t="s">
        <v>831</v>
      </c>
      <c r="K123" s="115">
        <v>111001016136</v>
      </c>
      <c r="L123" s="195" t="s">
        <v>1509</v>
      </c>
      <c r="M123" s="115">
        <v>1</v>
      </c>
      <c r="N123" s="115" t="s">
        <v>44</v>
      </c>
      <c r="O123" s="115">
        <v>1</v>
      </c>
      <c r="P123" s="115" t="s">
        <v>182</v>
      </c>
      <c r="Q123" s="120" t="s">
        <v>833</v>
      </c>
      <c r="R123" s="127" t="s">
        <v>1510</v>
      </c>
      <c r="S123" s="115" t="s">
        <v>100</v>
      </c>
      <c r="T123" s="115" t="s">
        <v>101</v>
      </c>
      <c r="U123" s="120" t="s">
        <v>1511</v>
      </c>
      <c r="V123" s="179" t="s">
        <v>1433</v>
      </c>
      <c r="W123" s="180" t="s">
        <v>837</v>
      </c>
      <c r="X123" s="30">
        <v>45349</v>
      </c>
      <c r="Y123" s="183" t="str">
        <f t="shared" ca="1" si="10"/>
        <v>OK</v>
      </c>
      <c r="Z123" s="180" t="s">
        <v>52</v>
      </c>
      <c r="AA123" s="178" t="s">
        <v>1512</v>
      </c>
    </row>
    <row r="124" spans="1:27" ht="59" customHeight="1" x14ac:dyDescent="0.2">
      <c r="A124" s="65">
        <f t="shared" si="8"/>
        <v>123</v>
      </c>
      <c r="B124" s="30" t="s">
        <v>71</v>
      </c>
      <c r="C124" s="30" t="str">
        <f t="shared" si="6"/>
        <v>123-SDQS</v>
      </c>
      <c r="D124" s="115">
        <v>980732024</v>
      </c>
      <c r="E124" s="84">
        <v>45336</v>
      </c>
      <c r="F124" s="120" t="s">
        <v>1513</v>
      </c>
      <c r="G124" s="115" t="s">
        <v>850</v>
      </c>
      <c r="H124" s="120">
        <v>3142772467</v>
      </c>
      <c r="I124" s="118" t="s">
        <v>1514</v>
      </c>
      <c r="J124" s="120" t="s">
        <v>56</v>
      </c>
      <c r="K124" s="115" t="s">
        <v>56</v>
      </c>
      <c r="L124" s="195" t="s">
        <v>56</v>
      </c>
      <c r="M124" s="115" t="s">
        <v>56</v>
      </c>
      <c r="N124" s="115" t="s">
        <v>56</v>
      </c>
      <c r="O124" s="115" t="s">
        <v>56</v>
      </c>
      <c r="P124" s="115" t="s">
        <v>56</v>
      </c>
      <c r="Q124" s="120" t="s">
        <v>56</v>
      </c>
      <c r="R124" s="127" t="s">
        <v>1515</v>
      </c>
      <c r="S124" s="115" t="s">
        <v>260</v>
      </c>
      <c r="T124" s="115" t="s">
        <v>644</v>
      </c>
      <c r="U124" s="120" t="s">
        <v>745</v>
      </c>
      <c r="V124" s="179" t="s">
        <v>1516</v>
      </c>
      <c r="W124" s="180" t="s">
        <v>837</v>
      </c>
      <c r="X124" s="30">
        <v>45349</v>
      </c>
      <c r="Y124" s="183" t="str">
        <f t="shared" ca="1" si="10"/>
        <v>OK</v>
      </c>
      <c r="Z124" s="180" t="s">
        <v>52</v>
      </c>
      <c r="AA124" s="178" t="s">
        <v>1517</v>
      </c>
    </row>
    <row r="125" spans="1:27" ht="59" customHeight="1" x14ac:dyDescent="0.2">
      <c r="A125" s="65">
        <f t="shared" si="8"/>
        <v>124</v>
      </c>
      <c r="B125" s="30" t="s">
        <v>57</v>
      </c>
      <c r="C125" s="30" t="str">
        <f t="shared" si="6"/>
        <v>124-RS</v>
      </c>
      <c r="D125" s="115" t="s">
        <v>56</v>
      </c>
      <c r="E125" s="84">
        <v>45336</v>
      </c>
      <c r="F125" s="120" t="s">
        <v>1518</v>
      </c>
      <c r="G125" s="115" t="s">
        <v>1006</v>
      </c>
      <c r="H125" s="115" t="s">
        <v>850</v>
      </c>
      <c r="I125" s="118" t="s">
        <v>1519</v>
      </c>
      <c r="J125" s="120" t="s">
        <v>938</v>
      </c>
      <c r="K125" s="120">
        <v>111001801098</v>
      </c>
      <c r="L125" s="195" t="s">
        <v>1520</v>
      </c>
      <c r="M125" s="120">
        <v>1</v>
      </c>
      <c r="N125" s="120" t="s">
        <v>1521</v>
      </c>
      <c r="O125" s="120">
        <v>1</v>
      </c>
      <c r="P125" s="120" t="s">
        <v>97</v>
      </c>
      <c r="Q125" s="120" t="s">
        <v>570</v>
      </c>
      <c r="R125" s="127" t="s">
        <v>1522</v>
      </c>
      <c r="S125" s="115" t="s">
        <v>66</v>
      </c>
      <c r="T125" s="115" t="s">
        <v>67</v>
      </c>
      <c r="U125" s="120" t="s">
        <v>1523</v>
      </c>
      <c r="V125" s="182" t="s">
        <v>1524</v>
      </c>
      <c r="W125" s="180" t="s">
        <v>837</v>
      </c>
      <c r="X125" s="30">
        <v>45336</v>
      </c>
      <c r="Y125" s="183" t="str">
        <f t="shared" ca="1" si="10"/>
        <v>OK</v>
      </c>
      <c r="Z125" s="180" t="s">
        <v>52</v>
      </c>
      <c r="AA125" s="181" t="s">
        <v>56</v>
      </c>
    </row>
    <row r="126" spans="1:27" ht="59" customHeight="1" x14ac:dyDescent="0.2">
      <c r="A126" s="65">
        <f t="shared" si="8"/>
        <v>125</v>
      </c>
      <c r="B126" s="30" t="s">
        <v>57</v>
      </c>
      <c r="C126" s="30" t="str">
        <f t="shared" si="6"/>
        <v>125-RS</v>
      </c>
      <c r="D126" s="115" t="s">
        <v>56</v>
      </c>
      <c r="E126" s="84">
        <v>45336</v>
      </c>
      <c r="F126" s="120" t="s">
        <v>1525</v>
      </c>
      <c r="G126" s="115" t="s">
        <v>850</v>
      </c>
      <c r="H126" s="115" t="s">
        <v>850</v>
      </c>
      <c r="I126" s="118" t="s">
        <v>1526</v>
      </c>
      <c r="J126" s="120" t="s">
        <v>961</v>
      </c>
      <c r="K126" s="120">
        <v>111001801276</v>
      </c>
      <c r="L126" s="195" t="s">
        <v>1527</v>
      </c>
      <c r="M126" s="120">
        <v>1</v>
      </c>
      <c r="N126" s="120" t="s">
        <v>43</v>
      </c>
      <c r="O126" s="120">
        <v>1</v>
      </c>
      <c r="P126" s="120" t="s">
        <v>182</v>
      </c>
      <c r="Q126" s="120" t="s">
        <v>1528</v>
      </c>
      <c r="R126" s="127" t="s">
        <v>1529</v>
      </c>
      <c r="S126" s="115" t="s">
        <v>613</v>
      </c>
      <c r="T126" s="115" t="s">
        <v>511</v>
      </c>
      <c r="U126" s="120" t="s">
        <v>316</v>
      </c>
      <c r="V126" s="182" t="s">
        <v>1530</v>
      </c>
      <c r="W126" s="181" t="s">
        <v>1012</v>
      </c>
      <c r="X126" s="30">
        <v>45337</v>
      </c>
      <c r="Y126" s="183" t="str">
        <f t="shared" ca="1" si="10"/>
        <v>OK</v>
      </c>
      <c r="Z126" s="180" t="s">
        <v>52</v>
      </c>
      <c r="AA126" s="181" t="s">
        <v>56</v>
      </c>
    </row>
    <row r="127" spans="1:27" ht="59" customHeight="1" x14ac:dyDescent="0.2">
      <c r="A127" s="65">
        <f t="shared" si="8"/>
        <v>126</v>
      </c>
      <c r="B127" s="30" t="s">
        <v>71</v>
      </c>
      <c r="C127" s="30" t="str">
        <f t="shared" si="6"/>
        <v>126-SDQS</v>
      </c>
      <c r="D127" s="115">
        <v>916372024</v>
      </c>
      <c r="E127" s="84">
        <v>45337</v>
      </c>
      <c r="F127" s="120" t="s">
        <v>1531</v>
      </c>
      <c r="G127" s="115" t="s">
        <v>850</v>
      </c>
      <c r="H127" s="120">
        <v>3232056976</v>
      </c>
      <c r="I127" s="118" t="s">
        <v>1532</v>
      </c>
      <c r="J127" s="120" t="s">
        <v>881</v>
      </c>
      <c r="K127" s="115">
        <v>111279000125</v>
      </c>
      <c r="L127" s="195" t="s">
        <v>882</v>
      </c>
      <c r="M127" s="115" t="s">
        <v>183</v>
      </c>
      <c r="N127" s="115" t="s">
        <v>44</v>
      </c>
      <c r="O127" s="115" t="s">
        <v>183</v>
      </c>
      <c r="P127" s="115" t="s">
        <v>182</v>
      </c>
      <c r="Q127" s="120" t="s">
        <v>833</v>
      </c>
      <c r="R127" s="127" t="s">
        <v>1533</v>
      </c>
      <c r="S127" s="115" t="s">
        <v>100</v>
      </c>
      <c r="T127" s="115" t="s">
        <v>101</v>
      </c>
      <c r="U127" s="120" t="s">
        <v>208</v>
      </c>
      <c r="V127" s="179" t="s">
        <v>1433</v>
      </c>
      <c r="W127" s="180" t="s">
        <v>837</v>
      </c>
      <c r="X127" s="30">
        <v>45350</v>
      </c>
      <c r="Y127" s="183" t="str">
        <f t="shared" ca="1" si="10"/>
        <v>OK</v>
      </c>
      <c r="Z127" s="180" t="s">
        <v>52</v>
      </c>
      <c r="AA127" s="178" t="s">
        <v>1534</v>
      </c>
    </row>
    <row r="128" spans="1:27" ht="59" customHeight="1" x14ac:dyDescent="0.2">
      <c r="A128" s="65">
        <f t="shared" si="8"/>
        <v>127</v>
      </c>
      <c r="B128" s="30" t="s">
        <v>71</v>
      </c>
      <c r="C128" s="30" t="str">
        <f t="shared" si="6"/>
        <v>127-SDQS</v>
      </c>
      <c r="D128" s="115">
        <v>1015602024</v>
      </c>
      <c r="E128" s="84">
        <v>45337</v>
      </c>
      <c r="F128" s="120" t="s">
        <v>850</v>
      </c>
      <c r="G128" s="115" t="s">
        <v>850</v>
      </c>
      <c r="H128" s="120" t="s">
        <v>850</v>
      </c>
      <c r="I128" s="118" t="s">
        <v>1535</v>
      </c>
      <c r="J128" s="120" t="s">
        <v>850</v>
      </c>
      <c r="K128" s="115" t="s">
        <v>850</v>
      </c>
      <c r="L128" s="195" t="s">
        <v>850</v>
      </c>
      <c r="M128" s="115" t="s">
        <v>850</v>
      </c>
      <c r="N128" s="115" t="s">
        <v>850</v>
      </c>
      <c r="O128" s="115" t="s">
        <v>850</v>
      </c>
      <c r="P128" s="115" t="s">
        <v>850</v>
      </c>
      <c r="Q128" s="120" t="s">
        <v>833</v>
      </c>
      <c r="R128" s="127" t="s">
        <v>1536</v>
      </c>
      <c r="S128" s="115" t="s">
        <v>66</v>
      </c>
      <c r="T128" s="115" t="s">
        <v>67</v>
      </c>
      <c r="U128" s="120" t="s">
        <v>1537</v>
      </c>
      <c r="V128" s="179" t="s">
        <v>1436</v>
      </c>
      <c r="W128" s="180" t="s">
        <v>837</v>
      </c>
      <c r="X128" s="30">
        <v>45349</v>
      </c>
      <c r="Y128" s="183" t="str">
        <f t="shared" ca="1" si="10"/>
        <v>OK</v>
      </c>
      <c r="Z128" s="180" t="s">
        <v>52</v>
      </c>
      <c r="AA128" s="178" t="s">
        <v>1538</v>
      </c>
    </row>
    <row r="129" spans="1:27" ht="59" customHeight="1" x14ac:dyDescent="0.2">
      <c r="A129" s="65">
        <f t="shared" si="8"/>
        <v>128</v>
      </c>
      <c r="B129" s="30" t="s">
        <v>35</v>
      </c>
      <c r="C129" s="30" t="str">
        <f t="shared" si="6"/>
        <v>128-SIGA</v>
      </c>
      <c r="D129" s="115" t="s">
        <v>1539</v>
      </c>
      <c r="E129" s="84">
        <v>45337</v>
      </c>
      <c r="F129" s="120" t="s">
        <v>1540</v>
      </c>
      <c r="G129" s="115" t="s">
        <v>107</v>
      </c>
      <c r="H129" s="120">
        <v>3504333493</v>
      </c>
      <c r="I129" s="118" t="s">
        <v>1541</v>
      </c>
      <c r="J129" s="120" t="s">
        <v>881</v>
      </c>
      <c r="K129" s="115">
        <v>111001014346</v>
      </c>
      <c r="L129" s="195" t="s">
        <v>1542</v>
      </c>
      <c r="M129" s="115">
        <v>1</v>
      </c>
      <c r="N129" s="115" t="s">
        <v>182</v>
      </c>
      <c r="O129" s="115" t="s">
        <v>368</v>
      </c>
      <c r="P129" s="115" t="s">
        <v>44</v>
      </c>
      <c r="Q129" s="120" t="s">
        <v>833</v>
      </c>
      <c r="R129" s="127" t="s">
        <v>1543</v>
      </c>
      <c r="S129" s="115" t="s">
        <v>119</v>
      </c>
      <c r="T129" s="115" t="s">
        <v>76</v>
      </c>
      <c r="U129" s="120" t="s">
        <v>1390</v>
      </c>
      <c r="V129" s="179" t="s">
        <v>1544</v>
      </c>
      <c r="W129" s="180" t="s">
        <v>837</v>
      </c>
      <c r="X129" s="30">
        <v>45351</v>
      </c>
      <c r="Y129" s="183" t="str">
        <f t="shared" ca="1" si="10"/>
        <v>OK</v>
      </c>
      <c r="Z129" s="180" t="s">
        <v>52</v>
      </c>
      <c r="AA129" s="178" t="s">
        <v>1545</v>
      </c>
    </row>
    <row r="130" spans="1:27" ht="59" customHeight="1" x14ac:dyDescent="0.2">
      <c r="A130" s="65">
        <f t="shared" si="8"/>
        <v>129</v>
      </c>
      <c r="B130" s="30" t="s">
        <v>57</v>
      </c>
      <c r="C130" s="30" t="str">
        <f t="shared" ref="C130:C193" si="11">CONCATENATE(A130,"-",B130)</f>
        <v>129-RS</v>
      </c>
      <c r="D130" s="115" t="s">
        <v>56</v>
      </c>
      <c r="E130" s="84">
        <v>45337</v>
      </c>
      <c r="F130" s="120" t="s">
        <v>1493</v>
      </c>
      <c r="G130" s="115" t="s">
        <v>850</v>
      </c>
      <c r="H130" s="115" t="s">
        <v>850</v>
      </c>
      <c r="I130" s="118" t="s">
        <v>1494</v>
      </c>
      <c r="J130" s="120" t="s">
        <v>961</v>
      </c>
      <c r="K130" s="120" t="s">
        <v>1006</v>
      </c>
      <c r="L130" s="195" t="s">
        <v>1006</v>
      </c>
      <c r="M130" s="120" t="s">
        <v>1006</v>
      </c>
      <c r="N130" s="120" t="s">
        <v>1006</v>
      </c>
      <c r="O130" s="120" t="s">
        <v>1006</v>
      </c>
      <c r="P130" s="120" t="s">
        <v>1006</v>
      </c>
      <c r="Q130" s="120" t="s">
        <v>833</v>
      </c>
      <c r="R130" s="127" t="s">
        <v>1546</v>
      </c>
      <c r="S130" s="115" t="s">
        <v>66</v>
      </c>
      <c r="T130" s="115" t="s">
        <v>67</v>
      </c>
      <c r="U130" s="120" t="s">
        <v>922</v>
      </c>
      <c r="V130" s="182" t="s">
        <v>1547</v>
      </c>
      <c r="W130" s="180" t="s">
        <v>837</v>
      </c>
      <c r="X130" s="30">
        <v>45338</v>
      </c>
      <c r="Y130" s="183" t="str">
        <f t="shared" ca="1" si="10"/>
        <v>OK</v>
      </c>
      <c r="Z130" s="180" t="s">
        <v>52</v>
      </c>
      <c r="AA130" s="181" t="s">
        <v>56</v>
      </c>
    </row>
    <row r="131" spans="1:27" ht="59" customHeight="1" x14ac:dyDescent="0.2">
      <c r="A131" s="65">
        <f t="shared" ref="A131:A194" si="12">A130+1</f>
        <v>130</v>
      </c>
      <c r="B131" s="30" t="s">
        <v>57</v>
      </c>
      <c r="C131" s="30" t="str">
        <f t="shared" si="11"/>
        <v>130-RS</v>
      </c>
      <c r="D131" s="115" t="s">
        <v>56</v>
      </c>
      <c r="E131" s="84">
        <v>45338</v>
      </c>
      <c r="F131" s="120" t="s">
        <v>1548</v>
      </c>
      <c r="G131" s="115" t="s">
        <v>1006</v>
      </c>
      <c r="H131" s="115" t="s">
        <v>850</v>
      </c>
      <c r="I131" s="118" t="s">
        <v>1549</v>
      </c>
      <c r="J131" s="120" t="s">
        <v>831</v>
      </c>
      <c r="K131" s="120" t="s">
        <v>850</v>
      </c>
      <c r="L131" s="195" t="s">
        <v>850</v>
      </c>
      <c r="M131" s="120" t="s">
        <v>850</v>
      </c>
      <c r="N131" s="120" t="s">
        <v>850</v>
      </c>
      <c r="O131" s="120" t="s">
        <v>850</v>
      </c>
      <c r="P131" s="120" t="s">
        <v>850</v>
      </c>
      <c r="Q131" s="120" t="s">
        <v>833</v>
      </c>
      <c r="R131" s="127" t="s">
        <v>1550</v>
      </c>
      <c r="S131" s="115" t="s">
        <v>66</v>
      </c>
      <c r="T131" s="115" t="s">
        <v>67</v>
      </c>
      <c r="U131" s="120" t="s">
        <v>922</v>
      </c>
      <c r="V131" s="182" t="s">
        <v>1551</v>
      </c>
      <c r="W131" s="181" t="s">
        <v>1012</v>
      </c>
      <c r="X131" s="30">
        <v>45338</v>
      </c>
      <c r="Y131" s="183" t="s">
        <v>925</v>
      </c>
      <c r="Z131" s="180" t="s">
        <v>52</v>
      </c>
      <c r="AA131" s="181" t="s">
        <v>56</v>
      </c>
    </row>
    <row r="132" spans="1:27" ht="59" customHeight="1" x14ac:dyDescent="0.2">
      <c r="A132" s="65">
        <f t="shared" si="12"/>
        <v>131</v>
      </c>
      <c r="B132" s="30" t="s">
        <v>57</v>
      </c>
      <c r="C132" s="30" t="str">
        <f t="shared" si="11"/>
        <v>131-RS</v>
      </c>
      <c r="D132" s="115" t="s">
        <v>56</v>
      </c>
      <c r="E132" s="84">
        <v>45338</v>
      </c>
      <c r="F132" s="120" t="s">
        <v>1552</v>
      </c>
      <c r="G132" s="115" t="s">
        <v>850</v>
      </c>
      <c r="H132" s="115" t="s">
        <v>850</v>
      </c>
      <c r="I132" s="118" t="s">
        <v>1549</v>
      </c>
      <c r="J132" s="120" t="s">
        <v>831</v>
      </c>
      <c r="K132" s="120" t="s">
        <v>1006</v>
      </c>
      <c r="L132" s="195" t="s">
        <v>1006</v>
      </c>
      <c r="M132" s="120" t="s">
        <v>1006</v>
      </c>
      <c r="N132" s="120" t="s">
        <v>1006</v>
      </c>
      <c r="O132" s="120" t="s">
        <v>1006</v>
      </c>
      <c r="P132" s="120" t="s">
        <v>1006</v>
      </c>
      <c r="Q132" s="120" t="s">
        <v>833</v>
      </c>
      <c r="R132" s="127" t="s">
        <v>1553</v>
      </c>
      <c r="S132" s="115" t="s">
        <v>66</v>
      </c>
      <c r="T132" s="115" t="s">
        <v>67</v>
      </c>
      <c r="U132" s="120" t="s">
        <v>922</v>
      </c>
      <c r="V132" s="182" t="s">
        <v>1554</v>
      </c>
      <c r="W132" s="181" t="s">
        <v>1012</v>
      </c>
      <c r="X132" s="30">
        <v>45338</v>
      </c>
      <c r="Y132" s="183" t="s">
        <v>925</v>
      </c>
      <c r="Z132" s="180" t="s">
        <v>52</v>
      </c>
      <c r="AA132" s="181" t="s">
        <v>56</v>
      </c>
    </row>
    <row r="133" spans="1:27" ht="59" customHeight="1" x14ac:dyDescent="0.2">
      <c r="A133" s="65">
        <f t="shared" si="12"/>
        <v>132</v>
      </c>
      <c r="B133" s="30" t="s">
        <v>57</v>
      </c>
      <c r="C133" s="30" t="str">
        <f t="shared" si="11"/>
        <v>132-RS</v>
      </c>
      <c r="D133" s="115" t="s">
        <v>56</v>
      </c>
      <c r="E133" s="84">
        <v>45338</v>
      </c>
      <c r="F133" s="120" t="s">
        <v>1555</v>
      </c>
      <c r="G133" s="115" t="s">
        <v>850</v>
      </c>
      <c r="H133" s="115" t="s">
        <v>850</v>
      </c>
      <c r="I133" s="118" t="s">
        <v>1556</v>
      </c>
      <c r="J133" s="120" t="s">
        <v>843</v>
      </c>
      <c r="K133" s="120">
        <v>111001012441</v>
      </c>
      <c r="L133" s="195" t="s">
        <v>1557</v>
      </c>
      <c r="M133" s="120">
        <v>1</v>
      </c>
      <c r="N133" s="120" t="s">
        <v>182</v>
      </c>
      <c r="O133" s="120">
        <v>1</v>
      </c>
      <c r="P133" s="120" t="s">
        <v>182</v>
      </c>
      <c r="Q133" s="120" t="s">
        <v>833</v>
      </c>
      <c r="R133" s="127" t="s">
        <v>1558</v>
      </c>
      <c r="S133" s="115" t="s">
        <v>66</v>
      </c>
      <c r="T133" s="115" t="s">
        <v>67</v>
      </c>
      <c r="U133" s="120" t="s">
        <v>922</v>
      </c>
      <c r="V133" s="182" t="s">
        <v>1559</v>
      </c>
      <c r="W133" s="181" t="s">
        <v>1012</v>
      </c>
      <c r="X133" s="30">
        <v>45338</v>
      </c>
      <c r="Y133" s="183" t="s">
        <v>925</v>
      </c>
      <c r="Z133" s="180" t="s">
        <v>52</v>
      </c>
      <c r="AA133" s="181" t="s">
        <v>56</v>
      </c>
    </row>
    <row r="134" spans="1:27" ht="59" customHeight="1" x14ac:dyDescent="0.2">
      <c r="A134" s="65">
        <f t="shared" si="12"/>
        <v>133</v>
      </c>
      <c r="B134" s="30" t="s">
        <v>57</v>
      </c>
      <c r="C134" s="30" t="str">
        <f t="shared" si="11"/>
        <v>133-RS</v>
      </c>
      <c r="D134" s="115" t="s">
        <v>56</v>
      </c>
      <c r="E134" s="84">
        <v>45340</v>
      </c>
      <c r="F134" s="120" t="s">
        <v>1560</v>
      </c>
      <c r="G134" s="115" t="s">
        <v>850</v>
      </c>
      <c r="H134" s="115" t="s">
        <v>850</v>
      </c>
      <c r="I134" s="118" t="s">
        <v>1561</v>
      </c>
      <c r="J134" s="120" t="s">
        <v>1006</v>
      </c>
      <c r="K134" s="120" t="s">
        <v>1006</v>
      </c>
      <c r="L134" s="195" t="s">
        <v>1562</v>
      </c>
      <c r="M134" s="120" t="s">
        <v>1006</v>
      </c>
      <c r="N134" s="120" t="s">
        <v>1006</v>
      </c>
      <c r="O134" s="120" t="s">
        <v>1006</v>
      </c>
      <c r="P134" s="120" t="s">
        <v>1006</v>
      </c>
      <c r="Q134" s="120" t="s">
        <v>833</v>
      </c>
      <c r="R134" s="127" t="s">
        <v>1563</v>
      </c>
      <c r="S134" s="115" t="s">
        <v>119</v>
      </c>
      <c r="T134" s="115" t="s">
        <v>76</v>
      </c>
      <c r="U134" s="120" t="s">
        <v>1496</v>
      </c>
      <c r="V134" s="182" t="s">
        <v>1564</v>
      </c>
      <c r="W134" s="181" t="s">
        <v>837</v>
      </c>
      <c r="X134" s="30">
        <v>45341</v>
      </c>
      <c r="Y134" s="183" t="str">
        <f t="shared" ref="Y134:Y152" ca="1" si="13">IF(Z134="Finalizado","OK",IF(X134="","Pendiente",IF(Z134="Abierta","En seguimiento",IFERROR(X134-TODAY(),"Validar"))))</f>
        <v>OK</v>
      </c>
      <c r="Z134" s="180" t="s">
        <v>52</v>
      </c>
      <c r="AA134" s="181" t="s">
        <v>56</v>
      </c>
    </row>
    <row r="135" spans="1:27" ht="59" customHeight="1" x14ac:dyDescent="0.2">
      <c r="A135" s="65">
        <f t="shared" si="12"/>
        <v>134</v>
      </c>
      <c r="B135" s="30" t="s">
        <v>57</v>
      </c>
      <c r="C135" s="30" t="str">
        <f t="shared" si="11"/>
        <v>134-RS</v>
      </c>
      <c r="D135" s="115" t="s">
        <v>56</v>
      </c>
      <c r="E135" s="84">
        <v>45342</v>
      </c>
      <c r="F135" s="120" t="s">
        <v>1565</v>
      </c>
      <c r="G135" s="115" t="s">
        <v>850</v>
      </c>
      <c r="H135" s="115" t="s">
        <v>850</v>
      </c>
      <c r="I135" s="118" t="s">
        <v>1566</v>
      </c>
      <c r="J135" s="120" t="s">
        <v>938</v>
      </c>
      <c r="K135" s="120">
        <v>211102000243</v>
      </c>
      <c r="L135" s="195" t="s">
        <v>1567</v>
      </c>
      <c r="M135" s="120" t="s">
        <v>641</v>
      </c>
      <c r="N135" s="120" t="s">
        <v>182</v>
      </c>
      <c r="O135" s="120" t="s">
        <v>641</v>
      </c>
      <c r="P135" s="120" t="s">
        <v>182</v>
      </c>
      <c r="Q135" s="120" t="s">
        <v>833</v>
      </c>
      <c r="R135" s="127" t="s">
        <v>1568</v>
      </c>
      <c r="S135" s="115" t="s">
        <v>66</v>
      </c>
      <c r="T135" s="115" t="s">
        <v>67</v>
      </c>
      <c r="U135" s="120" t="s">
        <v>1569</v>
      </c>
      <c r="V135" s="182" t="s">
        <v>1570</v>
      </c>
      <c r="W135" s="181" t="s">
        <v>837</v>
      </c>
      <c r="X135" s="30">
        <v>45342</v>
      </c>
      <c r="Y135" s="183" t="str">
        <f t="shared" ca="1" si="13"/>
        <v>OK</v>
      </c>
      <c r="Z135" s="180" t="s">
        <v>52</v>
      </c>
      <c r="AA135" s="181" t="s">
        <v>56</v>
      </c>
    </row>
    <row r="136" spans="1:27" ht="59" customHeight="1" x14ac:dyDescent="0.2">
      <c r="A136" s="65">
        <f t="shared" si="12"/>
        <v>135</v>
      </c>
      <c r="B136" s="30" t="s">
        <v>57</v>
      </c>
      <c r="C136" s="30" t="str">
        <f t="shared" si="11"/>
        <v>135-RS</v>
      </c>
      <c r="D136" s="115" t="s">
        <v>56</v>
      </c>
      <c r="E136" s="84">
        <v>45342</v>
      </c>
      <c r="F136" s="120" t="s">
        <v>1571</v>
      </c>
      <c r="G136" s="115" t="s">
        <v>850</v>
      </c>
      <c r="H136" s="115" t="s">
        <v>850</v>
      </c>
      <c r="I136" s="118" t="s">
        <v>1572</v>
      </c>
      <c r="J136" s="120" t="s">
        <v>938</v>
      </c>
      <c r="K136" s="120">
        <v>211102000243</v>
      </c>
      <c r="L136" s="195" t="s">
        <v>1567</v>
      </c>
      <c r="M136" s="120" t="s">
        <v>641</v>
      </c>
      <c r="N136" s="120" t="s">
        <v>182</v>
      </c>
      <c r="O136" s="120" t="s">
        <v>641</v>
      </c>
      <c r="P136" s="120" t="s">
        <v>182</v>
      </c>
      <c r="Q136" s="120" t="s">
        <v>833</v>
      </c>
      <c r="R136" s="127" t="s">
        <v>1573</v>
      </c>
      <c r="S136" s="115" t="s">
        <v>260</v>
      </c>
      <c r="T136" s="115" t="s">
        <v>644</v>
      </c>
      <c r="U136" s="120" t="s">
        <v>745</v>
      </c>
      <c r="V136" s="182" t="s">
        <v>1574</v>
      </c>
      <c r="W136" s="181" t="s">
        <v>1012</v>
      </c>
      <c r="X136" s="30">
        <v>45342</v>
      </c>
      <c r="Y136" s="183" t="str">
        <f t="shared" ca="1" si="13"/>
        <v>OK</v>
      </c>
      <c r="Z136" s="180" t="s">
        <v>52</v>
      </c>
      <c r="AA136" s="181" t="s">
        <v>56</v>
      </c>
    </row>
    <row r="137" spans="1:27" ht="59" customHeight="1" x14ac:dyDescent="0.2">
      <c r="A137" s="65">
        <f t="shared" si="12"/>
        <v>136</v>
      </c>
      <c r="B137" s="30" t="s">
        <v>71</v>
      </c>
      <c r="C137" s="30" t="str">
        <f t="shared" si="11"/>
        <v>136-SDQS</v>
      </c>
      <c r="D137" s="115">
        <v>1051362024</v>
      </c>
      <c r="E137" s="84">
        <v>45342</v>
      </c>
      <c r="F137" s="120" t="s">
        <v>1575</v>
      </c>
      <c r="G137" s="115" t="s">
        <v>1576</v>
      </c>
      <c r="H137" s="120">
        <v>3504333493</v>
      </c>
      <c r="I137" s="118" t="s">
        <v>1577</v>
      </c>
      <c r="J137" s="120" t="s">
        <v>881</v>
      </c>
      <c r="K137" s="115">
        <v>111001014346</v>
      </c>
      <c r="L137" s="195" t="s">
        <v>1542</v>
      </c>
      <c r="M137" s="115">
        <v>1</v>
      </c>
      <c r="N137" s="115" t="s">
        <v>43</v>
      </c>
      <c r="O137" s="115">
        <v>1</v>
      </c>
      <c r="P137" s="115" t="s">
        <v>97</v>
      </c>
      <c r="Q137" s="120" t="s">
        <v>112</v>
      </c>
      <c r="R137" s="127" t="s">
        <v>1543</v>
      </c>
      <c r="S137" s="115" t="s">
        <v>613</v>
      </c>
      <c r="T137" s="115" t="s">
        <v>511</v>
      </c>
      <c r="U137" s="120" t="s">
        <v>316</v>
      </c>
      <c r="V137" s="179" t="s">
        <v>1578</v>
      </c>
      <c r="W137" s="180" t="s">
        <v>837</v>
      </c>
      <c r="X137" s="30">
        <v>45355</v>
      </c>
      <c r="Y137" s="183" t="str">
        <f t="shared" ca="1" si="13"/>
        <v>OK</v>
      </c>
      <c r="Z137" s="180" t="s">
        <v>52</v>
      </c>
      <c r="AA137" s="178" t="s">
        <v>1579</v>
      </c>
    </row>
    <row r="138" spans="1:27" ht="59" customHeight="1" x14ac:dyDescent="0.2">
      <c r="A138" s="65">
        <f t="shared" si="12"/>
        <v>137</v>
      </c>
      <c r="B138" s="30" t="s">
        <v>71</v>
      </c>
      <c r="C138" s="30" t="str">
        <f t="shared" si="11"/>
        <v>137-SDQS</v>
      </c>
      <c r="D138" s="115">
        <v>1100312024</v>
      </c>
      <c r="E138" s="84">
        <v>45342</v>
      </c>
      <c r="F138" s="120" t="s">
        <v>1580</v>
      </c>
      <c r="G138" s="115" t="s">
        <v>850</v>
      </c>
      <c r="H138" s="120">
        <v>3133138515</v>
      </c>
      <c r="I138" s="118" t="s">
        <v>1581</v>
      </c>
      <c r="J138" s="120" t="s">
        <v>961</v>
      </c>
      <c r="K138" s="115">
        <v>111001800414</v>
      </c>
      <c r="L138" s="195" t="s">
        <v>1582</v>
      </c>
      <c r="M138" s="115">
        <v>1</v>
      </c>
      <c r="N138" s="115" t="s">
        <v>43</v>
      </c>
      <c r="O138" s="115">
        <v>1</v>
      </c>
      <c r="P138" s="115" t="s">
        <v>97</v>
      </c>
      <c r="Q138" s="120" t="s">
        <v>112</v>
      </c>
      <c r="R138" s="127" t="s">
        <v>1583</v>
      </c>
      <c r="S138" s="115" t="s">
        <v>100</v>
      </c>
      <c r="T138" s="115" t="s">
        <v>101</v>
      </c>
      <c r="U138" s="120" t="s">
        <v>208</v>
      </c>
      <c r="V138" s="179" t="s">
        <v>1267</v>
      </c>
      <c r="W138" s="180" t="s">
        <v>837</v>
      </c>
      <c r="X138" s="30">
        <v>45355</v>
      </c>
      <c r="Y138" s="183" t="str">
        <f t="shared" ca="1" si="13"/>
        <v>OK</v>
      </c>
      <c r="Z138" s="180" t="s">
        <v>52</v>
      </c>
      <c r="AA138" s="178" t="s">
        <v>1584</v>
      </c>
    </row>
    <row r="139" spans="1:27" ht="59" customHeight="1" x14ac:dyDescent="0.2">
      <c r="A139" s="65">
        <f t="shared" si="12"/>
        <v>138</v>
      </c>
      <c r="B139" s="30" t="s">
        <v>71</v>
      </c>
      <c r="C139" s="30" t="str">
        <f t="shared" si="11"/>
        <v>138-SDQS</v>
      </c>
      <c r="D139" s="115">
        <v>1068072024</v>
      </c>
      <c r="E139" s="84">
        <v>45342</v>
      </c>
      <c r="F139" s="120" t="s">
        <v>850</v>
      </c>
      <c r="G139" s="115" t="s">
        <v>850</v>
      </c>
      <c r="H139" s="120" t="s">
        <v>850</v>
      </c>
      <c r="I139" s="118" t="s">
        <v>1585</v>
      </c>
      <c r="J139" s="120" t="s">
        <v>971</v>
      </c>
      <c r="K139" s="115">
        <v>111001018325</v>
      </c>
      <c r="L139" s="195" t="s">
        <v>1586</v>
      </c>
      <c r="M139" s="115">
        <v>1</v>
      </c>
      <c r="N139" s="115" t="s">
        <v>43</v>
      </c>
      <c r="O139" s="115">
        <v>1</v>
      </c>
      <c r="P139" s="115" t="s">
        <v>97</v>
      </c>
      <c r="Q139" s="120" t="s">
        <v>112</v>
      </c>
      <c r="R139" s="127" t="s">
        <v>1587</v>
      </c>
      <c r="S139" s="115" t="s">
        <v>260</v>
      </c>
      <c r="T139" s="115" t="s">
        <v>644</v>
      </c>
      <c r="U139" s="120" t="s">
        <v>293</v>
      </c>
      <c r="V139" s="179" t="s">
        <v>1588</v>
      </c>
      <c r="W139" s="180" t="s">
        <v>837</v>
      </c>
      <c r="X139" s="30">
        <v>45355</v>
      </c>
      <c r="Y139" s="183" t="str">
        <f t="shared" ca="1" si="13"/>
        <v>OK</v>
      </c>
      <c r="Z139" s="180" t="s">
        <v>52</v>
      </c>
      <c r="AA139" s="178" t="s">
        <v>1589</v>
      </c>
    </row>
    <row r="140" spans="1:27" ht="59" customHeight="1" x14ac:dyDescent="0.2">
      <c r="A140" s="65">
        <f t="shared" si="12"/>
        <v>139</v>
      </c>
      <c r="B140" s="30" t="s">
        <v>71</v>
      </c>
      <c r="C140" s="30" t="str">
        <f t="shared" si="11"/>
        <v>139-SDQS</v>
      </c>
      <c r="D140" s="115">
        <v>1059512024</v>
      </c>
      <c r="E140" s="84">
        <v>45342</v>
      </c>
      <c r="F140" s="120" t="s">
        <v>850</v>
      </c>
      <c r="G140" s="115" t="s">
        <v>850</v>
      </c>
      <c r="H140" s="120" t="s">
        <v>850</v>
      </c>
      <c r="I140" s="118" t="s">
        <v>850</v>
      </c>
      <c r="J140" s="120" t="s">
        <v>843</v>
      </c>
      <c r="K140" s="115">
        <v>111001009971</v>
      </c>
      <c r="L140" s="195" t="s">
        <v>1590</v>
      </c>
      <c r="M140" s="115" t="s">
        <v>183</v>
      </c>
      <c r="N140" s="115" t="s">
        <v>1591</v>
      </c>
      <c r="O140" s="115" t="s">
        <v>183</v>
      </c>
      <c r="P140" s="115" t="s">
        <v>948</v>
      </c>
      <c r="Q140" s="120" t="s">
        <v>56</v>
      </c>
      <c r="R140" s="127" t="s">
        <v>1592</v>
      </c>
      <c r="S140" s="115" t="s">
        <v>1098</v>
      </c>
      <c r="T140" s="115" t="s">
        <v>89</v>
      </c>
      <c r="U140" s="120" t="s">
        <v>429</v>
      </c>
      <c r="V140" s="179" t="s">
        <v>1593</v>
      </c>
      <c r="W140" s="180" t="s">
        <v>837</v>
      </c>
      <c r="X140" s="30">
        <v>45356</v>
      </c>
      <c r="Y140" s="183" t="str">
        <f t="shared" ca="1" si="13"/>
        <v>OK</v>
      </c>
      <c r="Z140" s="180" t="s">
        <v>52</v>
      </c>
      <c r="AA140" s="178" t="s">
        <v>1594</v>
      </c>
    </row>
    <row r="141" spans="1:27" ht="59" customHeight="1" x14ac:dyDescent="0.2">
      <c r="A141" s="65">
        <f t="shared" si="12"/>
        <v>140</v>
      </c>
      <c r="B141" s="30" t="s">
        <v>71</v>
      </c>
      <c r="C141" s="30" t="str">
        <f t="shared" si="11"/>
        <v>140-SDQS</v>
      </c>
      <c r="D141" s="115">
        <v>1087012024</v>
      </c>
      <c r="E141" s="84">
        <v>45342</v>
      </c>
      <c r="F141" s="120" t="s">
        <v>850</v>
      </c>
      <c r="G141" s="115" t="s">
        <v>107</v>
      </c>
      <c r="H141" s="120" t="s">
        <v>850</v>
      </c>
      <c r="I141" s="118" t="s">
        <v>850</v>
      </c>
      <c r="J141" s="120" t="s">
        <v>961</v>
      </c>
      <c r="K141" s="115">
        <v>111001047571</v>
      </c>
      <c r="L141" s="195" t="s">
        <v>1595</v>
      </c>
      <c r="M141" s="115">
        <v>1</v>
      </c>
      <c r="N141" s="115" t="s">
        <v>170</v>
      </c>
      <c r="O141" s="115" t="s">
        <v>1596</v>
      </c>
      <c r="P141" s="115" t="s">
        <v>170</v>
      </c>
      <c r="Q141" s="120" t="s">
        <v>833</v>
      </c>
      <c r="R141" s="127" t="s">
        <v>1597</v>
      </c>
      <c r="S141" s="115" t="s">
        <v>100</v>
      </c>
      <c r="T141" s="115" t="s">
        <v>101</v>
      </c>
      <c r="U141" s="120" t="s">
        <v>869</v>
      </c>
      <c r="V141" s="179" t="s">
        <v>1267</v>
      </c>
      <c r="W141" s="180" t="s">
        <v>837</v>
      </c>
      <c r="X141" s="30">
        <v>45355</v>
      </c>
      <c r="Y141" s="183" t="str">
        <f t="shared" ca="1" si="13"/>
        <v>OK</v>
      </c>
      <c r="Z141" s="180" t="s">
        <v>52</v>
      </c>
      <c r="AA141" s="178" t="s">
        <v>1598</v>
      </c>
    </row>
    <row r="142" spans="1:27" ht="59" customHeight="1" x14ac:dyDescent="0.2">
      <c r="A142" s="65">
        <f t="shared" si="12"/>
        <v>141</v>
      </c>
      <c r="B142" s="30" t="s">
        <v>71</v>
      </c>
      <c r="C142" s="30" t="str">
        <f t="shared" si="11"/>
        <v>141-SDQS</v>
      </c>
      <c r="D142" s="115">
        <v>1065792024</v>
      </c>
      <c r="E142" s="84">
        <v>45342</v>
      </c>
      <c r="F142" s="120" t="s">
        <v>1599</v>
      </c>
      <c r="G142" s="115" t="s">
        <v>850</v>
      </c>
      <c r="H142" s="120">
        <v>3015653757</v>
      </c>
      <c r="I142" s="118" t="s">
        <v>1600</v>
      </c>
      <c r="J142" s="120" t="s">
        <v>996</v>
      </c>
      <c r="K142" s="115">
        <v>111001030872</v>
      </c>
      <c r="L142" s="195" t="s">
        <v>1601</v>
      </c>
      <c r="M142" s="115" t="s">
        <v>368</v>
      </c>
      <c r="N142" s="115" t="s">
        <v>170</v>
      </c>
      <c r="O142" s="115" t="s">
        <v>368</v>
      </c>
      <c r="P142" s="115" t="s">
        <v>170</v>
      </c>
      <c r="Q142" s="120" t="s">
        <v>833</v>
      </c>
      <c r="R142" s="127" t="s">
        <v>1602</v>
      </c>
      <c r="S142" s="115" t="s">
        <v>66</v>
      </c>
      <c r="T142" s="115" t="s">
        <v>67</v>
      </c>
      <c r="U142" s="120" t="s">
        <v>1537</v>
      </c>
      <c r="V142" s="179" t="s">
        <v>1472</v>
      </c>
      <c r="W142" s="180" t="s">
        <v>837</v>
      </c>
      <c r="X142" s="30">
        <v>45355</v>
      </c>
      <c r="Y142" s="183" t="str">
        <f t="shared" ca="1" si="13"/>
        <v>OK</v>
      </c>
      <c r="Z142" s="180" t="s">
        <v>52</v>
      </c>
      <c r="AA142" s="178" t="s">
        <v>1603</v>
      </c>
    </row>
    <row r="143" spans="1:27" ht="59" customHeight="1" x14ac:dyDescent="0.2">
      <c r="A143" s="65">
        <f t="shared" si="12"/>
        <v>142</v>
      </c>
      <c r="B143" s="30" t="s">
        <v>35</v>
      </c>
      <c r="C143" s="30" t="str">
        <f t="shared" si="11"/>
        <v>142-SIGA</v>
      </c>
      <c r="D143" s="115" t="s">
        <v>1604</v>
      </c>
      <c r="E143" s="84">
        <v>45342</v>
      </c>
      <c r="F143" s="120" t="s">
        <v>1605</v>
      </c>
      <c r="G143" s="115" t="s">
        <v>850</v>
      </c>
      <c r="H143" s="120">
        <v>3133138515</v>
      </c>
      <c r="I143" s="118" t="s">
        <v>1581</v>
      </c>
      <c r="J143" s="120" t="s">
        <v>961</v>
      </c>
      <c r="K143" s="115">
        <v>111001800414</v>
      </c>
      <c r="L143" s="195" t="s">
        <v>1582</v>
      </c>
      <c r="M143" s="115">
        <v>1</v>
      </c>
      <c r="N143" s="115" t="s">
        <v>43</v>
      </c>
      <c r="O143" s="115">
        <v>1</v>
      </c>
      <c r="P143" s="115" t="s">
        <v>97</v>
      </c>
      <c r="Q143" s="120" t="s">
        <v>1606</v>
      </c>
      <c r="R143" s="127" t="s">
        <v>1607</v>
      </c>
      <c r="S143" s="115" t="s">
        <v>100</v>
      </c>
      <c r="T143" s="115" t="s">
        <v>101</v>
      </c>
      <c r="U143" s="120" t="s">
        <v>208</v>
      </c>
      <c r="V143" s="179" t="s">
        <v>1608</v>
      </c>
      <c r="W143" s="180" t="s">
        <v>837</v>
      </c>
      <c r="X143" s="30">
        <v>45355</v>
      </c>
      <c r="Y143" s="183" t="str">
        <f t="shared" ca="1" si="13"/>
        <v>OK</v>
      </c>
      <c r="Z143" s="180" t="s">
        <v>52</v>
      </c>
      <c r="AA143" s="178" t="s">
        <v>1584</v>
      </c>
    </row>
    <row r="144" spans="1:27" ht="59" customHeight="1" x14ac:dyDescent="0.2">
      <c r="A144" s="65">
        <f t="shared" si="12"/>
        <v>143</v>
      </c>
      <c r="B144" s="30" t="s">
        <v>35</v>
      </c>
      <c r="C144" s="30" t="str">
        <f t="shared" si="11"/>
        <v>143-SIGA</v>
      </c>
      <c r="D144" s="115" t="s">
        <v>1609</v>
      </c>
      <c r="E144" s="84">
        <v>45342</v>
      </c>
      <c r="F144" s="120" t="s">
        <v>58</v>
      </c>
      <c r="G144" s="115" t="s">
        <v>353</v>
      </c>
      <c r="H144" s="120" t="s">
        <v>850</v>
      </c>
      <c r="I144" s="118" t="s">
        <v>1610</v>
      </c>
      <c r="J144" s="120" t="s">
        <v>831</v>
      </c>
      <c r="K144" s="115">
        <v>111001024732</v>
      </c>
      <c r="L144" s="195" t="s">
        <v>852</v>
      </c>
      <c r="M144" s="115" t="s">
        <v>368</v>
      </c>
      <c r="N144" s="115" t="s">
        <v>63</v>
      </c>
      <c r="O144" s="115" t="s">
        <v>368</v>
      </c>
      <c r="P144" s="115" t="s">
        <v>182</v>
      </c>
      <c r="Q144" s="120" t="s">
        <v>833</v>
      </c>
      <c r="R144" s="127" t="s">
        <v>1611</v>
      </c>
      <c r="S144" s="115" t="s">
        <v>100</v>
      </c>
      <c r="T144" s="115" t="s">
        <v>101</v>
      </c>
      <c r="U144" s="120" t="s">
        <v>208</v>
      </c>
      <c r="V144" s="179" t="s">
        <v>1612</v>
      </c>
      <c r="W144" s="180" t="s">
        <v>837</v>
      </c>
      <c r="X144" s="30">
        <v>45362</v>
      </c>
      <c r="Y144" s="183" t="str">
        <f t="shared" ca="1" si="13"/>
        <v>OK</v>
      </c>
      <c r="Z144" s="180" t="s">
        <v>52</v>
      </c>
      <c r="AA144" s="178" t="s">
        <v>1613</v>
      </c>
    </row>
    <row r="145" spans="1:27" ht="59" customHeight="1" x14ac:dyDescent="0.2">
      <c r="A145" s="65">
        <f t="shared" si="12"/>
        <v>144</v>
      </c>
      <c r="B145" s="30" t="s">
        <v>71</v>
      </c>
      <c r="C145" s="30" t="str">
        <f t="shared" si="11"/>
        <v>144-SDQS</v>
      </c>
      <c r="D145" s="115">
        <v>1050932024</v>
      </c>
      <c r="E145" s="84">
        <v>45342</v>
      </c>
      <c r="F145" s="120" t="s">
        <v>1614</v>
      </c>
      <c r="G145" s="115" t="s">
        <v>1615</v>
      </c>
      <c r="H145" s="120">
        <v>3144834163</v>
      </c>
      <c r="I145" s="118" t="s">
        <v>1616</v>
      </c>
      <c r="J145" s="120" t="s">
        <v>56</v>
      </c>
      <c r="K145" s="115" t="s">
        <v>56</v>
      </c>
      <c r="L145" s="195" t="s">
        <v>56</v>
      </c>
      <c r="M145" s="115" t="s">
        <v>56</v>
      </c>
      <c r="N145" s="115" t="s">
        <v>56</v>
      </c>
      <c r="O145" s="115" t="s">
        <v>56</v>
      </c>
      <c r="P145" s="115" t="s">
        <v>56</v>
      </c>
      <c r="Q145" s="120" t="s">
        <v>56</v>
      </c>
      <c r="R145" s="127" t="s">
        <v>1617</v>
      </c>
      <c r="S145" s="115" t="s">
        <v>260</v>
      </c>
      <c r="T145" s="115" t="s">
        <v>644</v>
      </c>
      <c r="U145" s="120" t="s">
        <v>293</v>
      </c>
      <c r="V145" s="179" t="s">
        <v>1267</v>
      </c>
      <c r="W145" s="180" t="s">
        <v>837</v>
      </c>
      <c r="X145" s="30">
        <v>45355</v>
      </c>
      <c r="Y145" s="183" t="str">
        <f t="shared" ca="1" si="13"/>
        <v>OK</v>
      </c>
      <c r="Z145" s="180" t="s">
        <v>52</v>
      </c>
      <c r="AA145" s="178" t="s">
        <v>1618</v>
      </c>
    </row>
    <row r="146" spans="1:27" ht="59" customHeight="1" x14ac:dyDescent="0.2">
      <c r="A146" s="65">
        <f t="shared" si="12"/>
        <v>145</v>
      </c>
      <c r="B146" s="30" t="s">
        <v>35</v>
      </c>
      <c r="C146" s="30" t="str">
        <f t="shared" si="11"/>
        <v>145-SIGA</v>
      </c>
      <c r="D146" s="115" t="s">
        <v>1619</v>
      </c>
      <c r="E146" s="84">
        <v>45343</v>
      </c>
      <c r="F146" s="120" t="s">
        <v>1620</v>
      </c>
      <c r="G146" s="115" t="s">
        <v>107</v>
      </c>
      <c r="H146" s="120">
        <v>3144325538</v>
      </c>
      <c r="I146" s="118" t="s">
        <v>1621</v>
      </c>
      <c r="J146" s="120" t="s">
        <v>996</v>
      </c>
      <c r="K146" s="115">
        <v>211850001481</v>
      </c>
      <c r="L146" s="195" t="s">
        <v>1622</v>
      </c>
      <c r="M146" s="115" t="s">
        <v>183</v>
      </c>
      <c r="N146" s="115" t="s">
        <v>63</v>
      </c>
      <c r="O146" s="115" t="s">
        <v>368</v>
      </c>
      <c r="P146" s="115" t="s">
        <v>170</v>
      </c>
      <c r="Q146" s="120" t="s">
        <v>833</v>
      </c>
      <c r="R146" s="127" t="s">
        <v>1623</v>
      </c>
      <c r="S146" s="115" t="s">
        <v>613</v>
      </c>
      <c r="T146" s="115" t="s">
        <v>159</v>
      </c>
      <c r="U146" s="120" t="s">
        <v>1624</v>
      </c>
      <c r="V146" s="179" t="s">
        <v>1625</v>
      </c>
      <c r="W146" s="180" t="s">
        <v>837</v>
      </c>
      <c r="X146" s="30">
        <v>45362</v>
      </c>
      <c r="Y146" s="183" t="str">
        <f t="shared" ca="1" si="13"/>
        <v>OK</v>
      </c>
      <c r="Z146" s="180" t="s">
        <v>52</v>
      </c>
      <c r="AA146" s="178" t="s">
        <v>1626</v>
      </c>
    </row>
    <row r="147" spans="1:27" ht="59" customHeight="1" x14ac:dyDescent="0.2">
      <c r="A147" s="65">
        <f t="shared" si="12"/>
        <v>146</v>
      </c>
      <c r="B147" s="30" t="s">
        <v>35</v>
      </c>
      <c r="C147" s="30" t="str">
        <f t="shared" si="11"/>
        <v>146-SIGA</v>
      </c>
      <c r="D147" s="115" t="s">
        <v>1627</v>
      </c>
      <c r="E147" s="84">
        <v>45343</v>
      </c>
      <c r="F147" s="120" t="s">
        <v>1628</v>
      </c>
      <c r="G147" s="115" t="s">
        <v>850</v>
      </c>
      <c r="H147" s="120">
        <v>3212549151</v>
      </c>
      <c r="I147" s="118" t="s">
        <v>1629</v>
      </c>
      <c r="J147" s="120" t="s">
        <v>800</v>
      </c>
      <c r="K147" s="115">
        <v>111001012815</v>
      </c>
      <c r="L147" s="195" t="s">
        <v>1630</v>
      </c>
      <c r="M147" s="115">
        <v>1</v>
      </c>
      <c r="N147" s="115" t="s">
        <v>43</v>
      </c>
      <c r="O147" s="115">
        <v>1</v>
      </c>
      <c r="P147" s="115" t="s">
        <v>182</v>
      </c>
      <c r="Q147" s="120" t="s">
        <v>112</v>
      </c>
      <c r="R147" s="127" t="s">
        <v>1631</v>
      </c>
      <c r="S147" s="115" t="s">
        <v>47</v>
      </c>
      <c r="T147" s="115" t="s">
        <v>48</v>
      </c>
      <c r="U147" s="120" t="s">
        <v>1632</v>
      </c>
      <c r="V147" s="179" t="s">
        <v>1633</v>
      </c>
      <c r="W147" s="180" t="s">
        <v>837</v>
      </c>
      <c r="X147" s="30">
        <v>45362</v>
      </c>
      <c r="Y147" s="183" t="str">
        <f t="shared" ca="1" si="13"/>
        <v>OK</v>
      </c>
      <c r="Z147" s="180" t="s">
        <v>52</v>
      </c>
      <c r="AA147" s="178" t="s">
        <v>1634</v>
      </c>
    </row>
    <row r="148" spans="1:27" ht="59" customHeight="1" x14ac:dyDescent="0.2">
      <c r="A148" s="65">
        <f t="shared" si="12"/>
        <v>147</v>
      </c>
      <c r="B148" s="30" t="s">
        <v>71</v>
      </c>
      <c r="C148" s="30" t="str">
        <f t="shared" si="11"/>
        <v>147-SDQS</v>
      </c>
      <c r="D148" s="115">
        <v>1118122024</v>
      </c>
      <c r="E148" s="84">
        <v>45344</v>
      </c>
      <c r="F148" s="120" t="s">
        <v>850</v>
      </c>
      <c r="G148" s="115" t="s">
        <v>850</v>
      </c>
      <c r="H148" s="120" t="s">
        <v>850</v>
      </c>
      <c r="I148" s="118" t="s">
        <v>1635</v>
      </c>
      <c r="J148" s="120" t="s">
        <v>843</v>
      </c>
      <c r="K148" s="115">
        <v>111001012441</v>
      </c>
      <c r="L148" s="195" t="s">
        <v>1557</v>
      </c>
      <c r="M148" s="115">
        <v>1</v>
      </c>
      <c r="N148" s="115" t="s">
        <v>1027</v>
      </c>
      <c r="O148" s="115">
        <v>1</v>
      </c>
      <c r="P148" s="115" t="s">
        <v>182</v>
      </c>
      <c r="Q148" s="120" t="s">
        <v>833</v>
      </c>
      <c r="R148" s="127" t="s">
        <v>1636</v>
      </c>
      <c r="S148" s="115" t="s">
        <v>100</v>
      </c>
      <c r="T148" s="115" t="s">
        <v>101</v>
      </c>
      <c r="U148" s="120" t="s">
        <v>869</v>
      </c>
      <c r="V148" s="179" t="s">
        <v>1267</v>
      </c>
      <c r="W148" s="180" t="s">
        <v>837</v>
      </c>
      <c r="X148" s="30">
        <v>45355</v>
      </c>
      <c r="Y148" s="183" t="str">
        <f t="shared" ca="1" si="13"/>
        <v>OK</v>
      </c>
      <c r="Z148" s="180" t="s">
        <v>52</v>
      </c>
      <c r="AA148" s="178" t="s">
        <v>1637</v>
      </c>
    </row>
    <row r="149" spans="1:27" ht="59" customHeight="1" x14ac:dyDescent="0.2">
      <c r="A149" s="65">
        <f t="shared" si="12"/>
        <v>148</v>
      </c>
      <c r="B149" s="30" t="s">
        <v>57</v>
      </c>
      <c r="C149" s="30" t="str">
        <f t="shared" si="11"/>
        <v>148-RS</v>
      </c>
      <c r="D149" s="115" t="s">
        <v>56</v>
      </c>
      <c r="E149" s="84">
        <v>45343</v>
      </c>
      <c r="F149" s="120" t="s">
        <v>1638</v>
      </c>
      <c r="G149" s="115" t="s">
        <v>850</v>
      </c>
      <c r="H149" s="115" t="s">
        <v>850</v>
      </c>
      <c r="I149" s="118" t="s">
        <v>1639</v>
      </c>
      <c r="J149" s="120" t="s">
        <v>996</v>
      </c>
      <c r="K149" s="120">
        <v>111001104345</v>
      </c>
      <c r="L149" s="195" t="s">
        <v>1640</v>
      </c>
      <c r="M149" s="120" t="s">
        <v>183</v>
      </c>
      <c r="N149" s="120" t="s">
        <v>182</v>
      </c>
      <c r="O149" s="120" t="s">
        <v>641</v>
      </c>
      <c r="P149" s="120" t="s">
        <v>182</v>
      </c>
      <c r="Q149" s="120" t="s">
        <v>833</v>
      </c>
      <c r="R149" s="127" t="s">
        <v>1641</v>
      </c>
      <c r="S149" s="115" t="s">
        <v>66</v>
      </c>
      <c r="T149" s="115" t="s">
        <v>67</v>
      </c>
      <c r="U149" s="120" t="s">
        <v>1642</v>
      </c>
      <c r="V149" s="182" t="s">
        <v>1643</v>
      </c>
      <c r="W149" s="181" t="s">
        <v>1012</v>
      </c>
      <c r="X149" s="30">
        <v>45343</v>
      </c>
      <c r="Y149" s="183" t="str">
        <f t="shared" ca="1" si="13"/>
        <v>OK</v>
      </c>
      <c r="Z149" s="180" t="s">
        <v>52</v>
      </c>
      <c r="AA149" s="181" t="s">
        <v>56</v>
      </c>
    </row>
    <row r="150" spans="1:27" ht="59" customHeight="1" x14ac:dyDescent="0.2">
      <c r="A150" s="65">
        <f t="shared" si="12"/>
        <v>149</v>
      </c>
      <c r="B150" s="30" t="s">
        <v>57</v>
      </c>
      <c r="C150" s="30" t="str">
        <f t="shared" si="11"/>
        <v>149-RS</v>
      </c>
      <c r="D150" s="115" t="s">
        <v>56</v>
      </c>
      <c r="E150" s="84">
        <v>45344</v>
      </c>
      <c r="F150" s="120" t="s">
        <v>1644</v>
      </c>
      <c r="G150" s="115" t="s">
        <v>850</v>
      </c>
      <c r="H150" s="115" t="s">
        <v>850</v>
      </c>
      <c r="I150" s="118" t="s">
        <v>1645</v>
      </c>
      <c r="J150" s="120" t="s">
        <v>56</v>
      </c>
      <c r="K150" s="120" t="s">
        <v>56</v>
      </c>
      <c r="L150" s="195" t="s">
        <v>56</v>
      </c>
      <c r="M150" s="120" t="s">
        <v>56</v>
      </c>
      <c r="N150" s="120" t="s">
        <v>56</v>
      </c>
      <c r="O150" s="120" t="s">
        <v>56</v>
      </c>
      <c r="P150" s="120" t="s">
        <v>56</v>
      </c>
      <c r="Q150" s="120" t="s">
        <v>833</v>
      </c>
      <c r="R150" s="127" t="s">
        <v>1646</v>
      </c>
      <c r="S150" s="115" t="s">
        <v>88</v>
      </c>
      <c r="T150" s="115" t="s">
        <v>89</v>
      </c>
      <c r="U150" s="120" t="s">
        <v>1647</v>
      </c>
      <c r="V150" s="182" t="s">
        <v>1648</v>
      </c>
      <c r="W150" s="181" t="s">
        <v>1012</v>
      </c>
      <c r="X150" s="30">
        <v>45344</v>
      </c>
      <c r="Y150" s="183" t="str">
        <f t="shared" ca="1" si="13"/>
        <v>OK</v>
      </c>
      <c r="Z150" s="180" t="s">
        <v>52</v>
      </c>
      <c r="AA150" s="181" t="s">
        <v>56</v>
      </c>
    </row>
    <row r="151" spans="1:27" ht="59" customHeight="1" x14ac:dyDescent="0.2">
      <c r="A151" s="65">
        <f t="shared" si="12"/>
        <v>150</v>
      </c>
      <c r="B151" s="30" t="s">
        <v>57</v>
      </c>
      <c r="C151" s="30" t="str">
        <f t="shared" si="11"/>
        <v>150-RS</v>
      </c>
      <c r="D151" s="115" t="s">
        <v>56</v>
      </c>
      <c r="E151" s="84">
        <v>45345</v>
      </c>
      <c r="F151" s="120" t="s">
        <v>1649</v>
      </c>
      <c r="G151" s="115" t="s">
        <v>850</v>
      </c>
      <c r="H151" s="115" t="s">
        <v>850</v>
      </c>
      <c r="I151" s="118" t="s">
        <v>1650</v>
      </c>
      <c r="J151" s="120" t="s">
        <v>1006</v>
      </c>
      <c r="K151" s="120" t="s">
        <v>1006</v>
      </c>
      <c r="L151" s="195" t="s">
        <v>1006</v>
      </c>
      <c r="M151" s="120" t="s">
        <v>1006</v>
      </c>
      <c r="N151" s="120" t="s">
        <v>1006</v>
      </c>
      <c r="O151" s="120" t="s">
        <v>1006</v>
      </c>
      <c r="P151" s="120" t="s">
        <v>1006</v>
      </c>
      <c r="Q151" s="120" t="s">
        <v>833</v>
      </c>
      <c r="R151" s="127" t="s">
        <v>1651</v>
      </c>
      <c r="S151" s="115" t="s">
        <v>100</v>
      </c>
      <c r="T151" s="115" t="s">
        <v>101</v>
      </c>
      <c r="U151" s="120" t="s">
        <v>869</v>
      </c>
      <c r="V151" s="182" t="s">
        <v>1652</v>
      </c>
      <c r="W151" s="180" t="s">
        <v>837</v>
      </c>
      <c r="X151" s="30">
        <v>45345</v>
      </c>
      <c r="Y151" s="183" t="str">
        <f t="shared" ca="1" si="13"/>
        <v>OK</v>
      </c>
      <c r="Z151" s="180" t="s">
        <v>52</v>
      </c>
      <c r="AA151" s="181" t="s">
        <v>56</v>
      </c>
    </row>
    <row r="152" spans="1:27" ht="59" customHeight="1" x14ac:dyDescent="0.2">
      <c r="A152" s="65">
        <f t="shared" si="12"/>
        <v>151</v>
      </c>
      <c r="B152" s="30" t="s">
        <v>35</v>
      </c>
      <c r="C152" s="30" t="str">
        <f t="shared" si="11"/>
        <v>151-SIGA</v>
      </c>
      <c r="D152" s="115" t="s">
        <v>1653</v>
      </c>
      <c r="E152" s="84">
        <v>45348</v>
      </c>
      <c r="F152" s="120" t="s">
        <v>58</v>
      </c>
      <c r="G152" s="115" t="s">
        <v>850</v>
      </c>
      <c r="H152" s="120" t="s">
        <v>850</v>
      </c>
      <c r="I152" s="118" t="s">
        <v>1654</v>
      </c>
      <c r="J152" s="120" t="s">
        <v>850</v>
      </c>
      <c r="K152" s="115" t="s">
        <v>850</v>
      </c>
      <c r="L152" s="195" t="s">
        <v>850</v>
      </c>
      <c r="M152" s="115" t="s">
        <v>850</v>
      </c>
      <c r="N152" s="115" t="s">
        <v>850</v>
      </c>
      <c r="O152" s="115" t="s">
        <v>850</v>
      </c>
      <c r="P152" s="115" t="s">
        <v>850</v>
      </c>
      <c r="Q152" s="120" t="s">
        <v>833</v>
      </c>
      <c r="R152" s="127" t="s">
        <v>1655</v>
      </c>
      <c r="S152" s="115" t="s">
        <v>100</v>
      </c>
      <c r="T152" s="115" t="s">
        <v>101</v>
      </c>
      <c r="U152" s="120" t="s">
        <v>869</v>
      </c>
      <c r="V152" s="179" t="s">
        <v>1656</v>
      </c>
      <c r="W152" s="180" t="s">
        <v>837</v>
      </c>
      <c r="X152" s="30">
        <v>45363</v>
      </c>
      <c r="Y152" s="183" t="str">
        <f t="shared" ca="1" si="13"/>
        <v>OK</v>
      </c>
      <c r="Z152" s="180" t="s">
        <v>52</v>
      </c>
      <c r="AA152" s="178" t="s">
        <v>1657</v>
      </c>
    </row>
    <row r="153" spans="1:27" ht="59" customHeight="1" x14ac:dyDescent="0.2">
      <c r="A153" s="65">
        <f t="shared" si="12"/>
        <v>152</v>
      </c>
      <c r="B153" s="30" t="s">
        <v>915</v>
      </c>
      <c r="C153" s="30" t="str">
        <f t="shared" si="11"/>
        <v>152-Correo</v>
      </c>
      <c r="D153" s="115" t="s">
        <v>1658</v>
      </c>
      <c r="E153" s="84">
        <v>45348</v>
      </c>
      <c r="F153" s="120" t="s">
        <v>1659</v>
      </c>
      <c r="G153" s="115" t="s">
        <v>1660</v>
      </c>
      <c r="H153" s="120" t="s">
        <v>1289</v>
      </c>
      <c r="I153" s="118" t="s">
        <v>1661</v>
      </c>
      <c r="J153" s="120" t="s">
        <v>831</v>
      </c>
      <c r="K153" s="115">
        <v>111001041475</v>
      </c>
      <c r="L153" s="195" t="s">
        <v>1662</v>
      </c>
      <c r="M153" s="115">
        <v>1</v>
      </c>
      <c r="N153" s="115" t="s">
        <v>63</v>
      </c>
      <c r="O153" s="115">
        <v>1</v>
      </c>
      <c r="P153" s="115" t="s">
        <v>63</v>
      </c>
      <c r="Q153" s="120" t="s">
        <v>833</v>
      </c>
      <c r="R153" s="127" t="s">
        <v>1663</v>
      </c>
      <c r="S153" s="115" t="s">
        <v>66</v>
      </c>
      <c r="T153" s="115" t="s">
        <v>67</v>
      </c>
      <c r="U153" s="120" t="s">
        <v>922</v>
      </c>
      <c r="V153" s="179" t="s">
        <v>1664</v>
      </c>
      <c r="W153" s="180" t="s">
        <v>924</v>
      </c>
      <c r="X153" s="30">
        <v>45366</v>
      </c>
      <c r="Y153" s="183" t="s">
        <v>925</v>
      </c>
      <c r="Z153" s="180" t="s">
        <v>52</v>
      </c>
      <c r="AA153" s="178" t="s">
        <v>926</v>
      </c>
    </row>
    <row r="154" spans="1:27" ht="59" customHeight="1" x14ac:dyDescent="0.2">
      <c r="A154" s="65">
        <f t="shared" si="12"/>
        <v>153</v>
      </c>
      <c r="B154" s="30" t="s">
        <v>71</v>
      </c>
      <c r="C154" s="30" t="str">
        <f t="shared" si="11"/>
        <v>153-SDQS</v>
      </c>
      <c r="D154" s="115">
        <v>1132832024</v>
      </c>
      <c r="E154" s="84">
        <v>45349</v>
      </c>
      <c r="F154" s="120" t="s">
        <v>850</v>
      </c>
      <c r="G154" s="115" t="s">
        <v>107</v>
      </c>
      <c r="H154" s="120" t="s">
        <v>850</v>
      </c>
      <c r="I154" s="118" t="s">
        <v>1665</v>
      </c>
      <c r="J154" s="120" t="s">
        <v>954</v>
      </c>
      <c r="K154" s="115">
        <v>111001014869</v>
      </c>
      <c r="L154" s="195" t="s">
        <v>1666</v>
      </c>
      <c r="M154" s="115">
        <v>2</v>
      </c>
      <c r="N154" s="115" t="s">
        <v>63</v>
      </c>
      <c r="O154" s="115">
        <v>2</v>
      </c>
      <c r="P154" s="115" t="s">
        <v>182</v>
      </c>
      <c r="Q154" s="120" t="s">
        <v>833</v>
      </c>
      <c r="R154" s="127" t="s">
        <v>1667</v>
      </c>
      <c r="S154" s="115" t="s">
        <v>100</v>
      </c>
      <c r="T154" s="115" t="s">
        <v>101</v>
      </c>
      <c r="U154" s="120" t="s">
        <v>869</v>
      </c>
      <c r="V154" s="179" t="s">
        <v>1668</v>
      </c>
      <c r="W154" s="180" t="s">
        <v>837</v>
      </c>
      <c r="X154" s="30">
        <v>45363</v>
      </c>
      <c r="Y154" s="183" t="str">
        <f t="shared" ref="Y154:Y167" ca="1" si="14">IF(Z154="Finalizado","OK",IF(X154="","Pendiente",IF(Z154="Abierta","En seguimiento",IFERROR(X154-TODAY(),"Validar"))))</f>
        <v>OK</v>
      </c>
      <c r="Z154" s="180" t="s">
        <v>52</v>
      </c>
      <c r="AA154" s="178" t="s">
        <v>1669</v>
      </c>
    </row>
    <row r="155" spans="1:27" ht="59" customHeight="1" x14ac:dyDescent="0.2">
      <c r="A155" s="65">
        <f t="shared" si="12"/>
        <v>154</v>
      </c>
      <c r="B155" s="30" t="s">
        <v>71</v>
      </c>
      <c r="C155" s="30" t="str">
        <f t="shared" si="11"/>
        <v>154-SDQS</v>
      </c>
      <c r="D155" s="115">
        <v>1079752024</v>
      </c>
      <c r="E155" s="84">
        <v>45349</v>
      </c>
      <c r="F155" s="120"/>
      <c r="G155" s="115"/>
      <c r="H155" s="120"/>
      <c r="I155" s="118"/>
      <c r="J155" s="120"/>
      <c r="K155" s="115"/>
      <c r="L155" s="195"/>
      <c r="M155" s="115"/>
      <c r="N155" s="115"/>
      <c r="O155" s="115"/>
      <c r="P155" s="115"/>
      <c r="Q155" s="120"/>
      <c r="R155" s="127" t="s">
        <v>1670</v>
      </c>
      <c r="S155" s="115" t="s">
        <v>1098</v>
      </c>
      <c r="T155" s="115" t="s">
        <v>89</v>
      </c>
      <c r="U155" s="120" t="s">
        <v>429</v>
      </c>
      <c r="V155" s="179" t="s">
        <v>1671</v>
      </c>
      <c r="W155" s="180" t="s">
        <v>837</v>
      </c>
      <c r="X155" s="30">
        <v>45362</v>
      </c>
      <c r="Y155" s="183" t="str">
        <f t="shared" ca="1" si="14"/>
        <v>OK</v>
      </c>
      <c r="Z155" s="180" t="s">
        <v>52</v>
      </c>
      <c r="AA155" s="178" t="s">
        <v>1672</v>
      </c>
    </row>
    <row r="156" spans="1:27" ht="59" customHeight="1" x14ac:dyDescent="0.2">
      <c r="A156" s="65">
        <f t="shared" si="12"/>
        <v>155</v>
      </c>
      <c r="B156" s="30" t="s">
        <v>71</v>
      </c>
      <c r="C156" s="30" t="str">
        <f t="shared" si="11"/>
        <v>155-SDQS</v>
      </c>
      <c r="D156" s="115">
        <v>1169112024</v>
      </c>
      <c r="E156" s="84">
        <v>45349</v>
      </c>
      <c r="F156" s="120" t="s">
        <v>58</v>
      </c>
      <c r="G156" s="115" t="s">
        <v>850</v>
      </c>
      <c r="H156" s="120" t="s">
        <v>850</v>
      </c>
      <c r="I156" s="118" t="s">
        <v>850</v>
      </c>
      <c r="J156" s="120" t="s">
        <v>971</v>
      </c>
      <c r="K156" s="115">
        <v>111001102016</v>
      </c>
      <c r="L156" s="195" t="s">
        <v>1673</v>
      </c>
      <c r="M156" s="115">
        <v>1</v>
      </c>
      <c r="N156" s="115" t="s">
        <v>43</v>
      </c>
      <c r="O156" s="115">
        <v>1</v>
      </c>
      <c r="P156" s="115" t="s">
        <v>97</v>
      </c>
      <c r="Q156" s="120" t="s">
        <v>112</v>
      </c>
      <c r="R156" s="127" t="s">
        <v>1674</v>
      </c>
      <c r="S156" s="115" t="s">
        <v>100</v>
      </c>
      <c r="T156" s="115" t="s">
        <v>101</v>
      </c>
      <c r="U156" s="120" t="s">
        <v>208</v>
      </c>
      <c r="V156" s="179" t="s">
        <v>1675</v>
      </c>
      <c r="W156" s="180" t="s">
        <v>837</v>
      </c>
      <c r="X156" s="30">
        <v>45362</v>
      </c>
      <c r="Y156" s="183" t="str">
        <f t="shared" ca="1" si="14"/>
        <v>OK</v>
      </c>
      <c r="Z156" s="180" t="s">
        <v>52</v>
      </c>
      <c r="AA156" s="178" t="s">
        <v>1676</v>
      </c>
    </row>
    <row r="157" spans="1:27" ht="59" customHeight="1" x14ac:dyDescent="0.2">
      <c r="A157" s="65">
        <f t="shared" si="12"/>
        <v>156</v>
      </c>
      <c r="B157" s="30" t="s">
        <v>71</v>
      </c>
      <c r="C157" s="30" t="str">
        <f t="shared" si="11"/>
        <v>156-SDQS</v>
      </c>
      <c r="D157" s="115">
        <v>1162162024</v>
      </c>
      <c r="E157" s="84">
        <v>45349</v>
      </c>
      <c r="F157" s="120" t="s">
        <v>1677</v>
      </c>
      <c r="G157" s="115" t="s">
        <v>107</v>
      </c>
      <c r="H157" s="120">
        <v>3115019855</v>
      </c>
      <c r="I157" s="118" t="s">
        <v>1678</v>
      </c>
      <c r="J157" s="120" t="s">
        <v>843</v>
      </c>
      <c r="K157" s="115">
        <v>111001013293</v>
      </c>
      <c r="L157" s="195" t="s">
        <v>1679</v>
      </c>
      <c r="M157" s="115" t="s">
        <v>368</v>
      </c>
      <c r="N157" s="115" t="s">
        <v>43</v>
      </c>
      <c r="O157" s="115">
        <v>1</v>
      </c>
      <c r="P157" s="115" t="s">
        <v>97</v>
      </c>
      <c r="Q157" s="120" t="s">
        <v>1445</v>
      </c>
      <c r="R157" s="127" t="s">
        <v>1680</v>
      </c>
      <c r="S157" s="115" t="s">
        <v>1485</v>
      </c>
      <c r="T157" s="115" t="s">
        <v>1486</v>
      </c>
      <c r="U157" s="120" t="s">
        <v>1681</v>
      </c>
      <c r="V157" s="179" t="s">
        <v>1682</v>
      </c>
      <c r="W157" s="180" t="s">
        <v>837</v>
      </c>
      <c r="X157" s="30">
        <v>45362</v>
      </c>
      <c r="Y157" s="183" t="str">
        <f t="shared" ca="1" si="14"/>
        <v>OK</v>
      </c>
      <c r="Z157" s="180" t="s">
        <v>52</v>
      </c>
      <c r="AA157" s="178" t="s">
        <v>1683</v>
      </c>
    </row>
    <row r="158" spans="1:27" ht="59" customHeight="1" x14ac:dyDescent="0.2">
      <c r="A158" s="65">
        <f t="shared" si="12"/>
        <v>157</v>
      </c>
      <c r="B158" s="30" t="s">
        <v>71</v>
      </c>
      <c r="C158" s="30" t="str">
        <f t="shared" si="11"/>
        <v>157-SDQS</v>
      </c>
      <c r="D158" s="115">
        <v>1124572024</v>
      </c>
      <c r="E158" s="84">
        <v>45349</v>
      </c>
      <c r="F158" s="120" t="s">
        <v>58</v>
      </c>
      <c r="G158" s="115" t="s">
        <v>850</v>
      </c>
      <c r="H158" s="120" t="s">
        <v>850</v>
      </c>
      <c r="I158" s="118" t="s">
        <v>1475</v>
      </c>
      <c r="J158" s="120" t="s">
        <v>996</v>
      </c>
      <c r="K158" s="115">
        <v>111850001576</v>
      </c>
      <c r="L158" s="195" t="s">
        <v>1476</v>
      </c>
      <c r="M158" s="115" t="s">
        <v>368</v>
      </c>
      <c r="N158" s="115" t="s">
        <v>1027</v>
      </c>
      <c r="O158" s="115" t="s">
        <v>183</v>
      </c>
      <c r="P158" s="115" t="s">
        <v>182</v>
      </c>
      <c r="Q158" s="120" t="s">
        <v>833</v>
      </c>
      <c r="R158" s="127" t="s">
        <v>1684</v>
      </c>
      <c r="S158" s="115" t="s">
        <v>100</v>
      </c>
      <c r="T158" s="115" t="s">
        <v>101</v>
      </c>
      <c r="U158" s="120" t="s">
        <v>208</v>
      </c>
      <c r="V158" s="179" t="s">
        <v>1685</v>
      </c>
      <c r="W158" s="180" t="s">
        <v>837</v>
      </c>
      <c r="X158" s="30">
        <v>45362</v>
      </c>
      <c r="Y158" s="183" t="str">
        <f t="shared" ca="1" si="14"/>
        <v>OK</v>
      </c>
      <c r="Z158" s="180" t="s">
        <v>52</v>
      </c>
      <c r="AA158" s="178" t="s">
        <v>1686</v>
      </c>
    </row>
    <row r="159" spans="1:27" ht="59" customHeight="1" x14ac:dyDescent="0.2">
      <c r="A159" s="65">
        <f t="shared" si="12"/>
        <v>158</v>
      </c>
      <c r="B159" s="30" t="s">
        <v>71</v>
      </c>
      <c r="C159" s="30" t="str">
        <f t="shared" si="11"/>
        <v>158-SDQS</v>
      </c>
      <c r="D159" s="115">
        <v>1230952024</v>
      </c>
      <c r="E159" s="84">
        <v>45350</v>
      </c>
      <c r="F159" s="120" t="s">
        <v>58</v>
      </c>
      <c r="G159" s="115" t="s">
        <v>850</v>
      </c>
      <c r="H159" s="120" t="s">
        <v>850</v>
      </c>
      <c r="I159" s="118" t="s">
        <v>1687</v>
      </c>
      <c r="J159" s="120" t="s">
        <v>1002</v>
      </c>
      <c r="K159" s="115">
        <v>111001044806</v>
      </c>
      <c r="L159" s="195" t="s">
        <v>1688</v>
      </c>
      <c r="M159" s="115">
        <v>1</v>
      </c>
      <c r="N159" s="115" t="s">
        <v>43</v>
      </c>
      <c r="O159" s="115">
        <v>1</v>
      </c>
      <c r="P159" s="115" t="s">
        <v>97</v>
      </c>
      <c r="Q159" s="120" t="s">
        <v>112</v>
      </c>
      <c r="R159" s="127" t="s">
        <v>1689</v>
      </c>
      <c r="S159" s="115" t="s">
        <v>47</v>
      </c>
      <c r="T159" s="115" t="s">
        <v>48</v>
      </c>
      <c r="U159" s="120" t="s">
        <v>741</v>
      </c>
      <c r="V159" s="179" t="s">
        <v>1690</v>
      </c>
      <c r="W159" s="180" t="s">
        <v>837</v>
      </c>
      <c r="X159" s="30">
        <v>45363</v>
      </c>
      <c r="Y159" s="183" t="str">
        <f t="shared" ca="1" si="14"/>
        <v>OK</v>
      </c>
      <c r="Z159" s="180" t="s">
        <v>52</v>
      </c>
      <c r="AA159" s="178" t="s">
        <v>1691</v>
      </c>
    </row>
    <row r="160" spans="1:27" ht="59" customHeight="1" x14ac:dyDescent="0.2">
      <c r="A160" s="65">
        <f t="shared" si="12"/>
        <v>159</v>
      </c>
      <c r="B160" s="30" t="s">
        <v>35</v>
      </c>
      <c r="C160" s="30" t="str">
        <f t="shared" si="11"/>
        <v>159-SIGA</v>
      </c>
      <c r="D160" s="115" t="s">
        <v>1692</v>
      </c>
      <c r="E160" s="84">
        <v>45350</v>
      </c>
      <c r="F160" s="120" t="s">
        <v>1408</v>
      </c>
      <c r="G160" s="115" t="s">
        <v>353</v>
      </c>
      <c r="H160" s="120">
        <v>4414222</v>
      </c>
      <c r="I160" s="118" t="s">
        <v>1409</v>
      </c>
      <c r="J160" s="120" t="s">
        <v>866</v>
      </c>
      <c r="K160" s="115">
        <v>111769001871</v>
      </c>
      <c r="L160" s="195" t="s">
        <v>867</v>
      </c>
      <c r="M160" s="115" t="s">
        <v>368</v>
      </c>
      <c r="N160" s="115" t="s">
        <v>1027</v>
      </c>
      <c r="O160" s="115" t="s">
        <v>368</v>
      </c>
      <c r="P160" s="115" t="s">
        <v>182</v>
      </c>
      <c r="Q160" s="120" t="s">
        <v>833</v>
      </c>
      <c r="R160" s="127" t="s">
        <v>1693</v>
      </c>
      <c r="S160" s="115" t="s">
        <v>100</v>
      </c>
      <c r="T160" s="115" t="s">
        <v>101</v>
      </c>
      <c r="U160" s="120" t="s">
        <v>869</v>
      </c>
      <c r="V160" s="179" t="s">
        <v>1694</v>
      </c>
      <c r="W160" s="180" t="s">
        <v>837</v>
      </c>
      <c r="X160" s="30">
        <v>45369</v>
      </c>
      <c r="Y160" s="183" t="str">
        <f t="shared" ca="1" si="14"/>
        <v>OK</v>
      </c>
      <c r="Z160" s="180" t="s">
        <v>52</v>
      </c>
      <c r="AA160" s="178" t="s">
        <v>1695</v>
      </c>
    </row>
    <row r="161" spans="1:27" ht="59" customHeight="1" x14ac:dyDescent="0.2">
      <c r="A161" s="65">
        <f t="shared" si="12"/>
        <v>160</v>
      </c>
      <c r="B161" s="30" t="s">
        <v>71</v>
      </c>
      <c r="C161" s="30" t="str">
        <f t="shared" si="11"/>
        <v>160-SDQS</v>
      </c>
      <c r="D161" s="115">
        <v>1251292024</v>
      </c>
      <c r="E161" s="84">
        <v>45351</v>
      </c>
      <c r="F161" s="120" t="s">
        <v>58</v>
      </c>
      <c r="G161" s="115" t="s">
        <v>850</v>
      </c>
      <c r="H161" s="120" t="s">
        <v>850</v>
      </c>
      <c r="I161" s="118" t="s">
        <v>1696</v>
      </c>
      <c r="J161" s="120" t="s">
        <v>1002</v>
      </c>
      <c r="K161" s="115">
        <v>111001046957</v>
      </c>
      <c r="L161" s="195" t="s">
        <v>356</v>
      </c>
      <c r="M161" s="115">
        <v>1</v>
      </c>
      <c r="N161" s="115" t="s">
        <v>1464</v>
      </c>
      <c r="O161" s="115">
        <v>1</v>
      </c>
      <c r="P161" s="115" t="s">
        <v>97</v>
      </c>
      <c r="Q161" s="120" t="s">
        <v>112</v>
      </c>
      <c r="R161" s="127" t="s">
        <v>1697</v>
      </c>
      <c r="S161" s="115" t="s">
        <v>613</v>
      </c>
      <c r="T161" s="115" t="s">
        <v>511</v>
      </c>
      <c r="U161" s="120" t="s">
        <v>316</v>
      </c>
      <c r="V161" s="179" t="s">
        <v>1698</v>
      </c>
      <c r="W161" s="180" t="s">
        <v>837</v>
      </c>
      <c r="X161" s="30">
        <v>45363</v>
      </c>
      <c r="Y161" s="183" t="str">
        <f t="shared" ca="1" si="14"/>
        <v>OK</v>
      </c>
      <c r="Z161" s="180" t="s">
        <v>52</v>
      </c>
      <c r="AA161" s="178" t="s">
        <v>1699</v>
      </c>
    </row>
    <row r="162" spans="1:27" ht="59" customHeight="1" x14ac:dyDescent="0.2">
      <c r="A162" s="65">
        <f t="shared" si="12"/>
        <v>161</v>
      </c>
      <c r="B162" s="30" t="s">
        <v>35</v>
      </c>
      <c r="C162" s="30" t="str">
        <f t="shared" si="11"/>
        <v>161-SIGA</v>
      </c>
      <c r="D162" s="115" t="s">
        <v>1700</v>
      </c>
      <c r="E162" s="84">
        <v>45351</v>
      </c>
      <c r="F162" s="120" t="s">
        <v>1701</v>
      </c>
      <c r="G162" s="115" t="s">
        <v>841</v>
      </c>
      <c r="H162" s="120">
        <v>3043987955</v>
      </c>
      <c r="I162" s="118" t="s">
        <v>1702</v>
      </c>
      <c r="J162" s="120" t="s">
        <v>831</v>
      </c>
      <c r="K162" s="115">
        <v>111001076767</v>
      </c>
      <c r="L162" s="195" t="s">
        <v>1703</v>
      </c>
      <c r="M162" s="115">
        <v>1</v>
      </c>
      <c r="N162" s="115" t="s">
        <v>182</v>
      </c>
      <c r="O162" s="115">
        <v>1</v>
      </c>
      <c r="P162" s="115" t="s">
        <v>182</v>
      </c>
      <c r="Q162" s="120" t="s">
        <v>833</v>
      </c>
      <c r="R162" s="127" t="s">
        <v>1704</v>
      </c>
      <c r="S162" s="115" t="s">
        <v>119</v>
      </c>
      <c r="T162" s="115" t="s">
        <v>76</v>
      </c>
      <c r="U162" s="120" t="s">
        <v>1705</v>
      </c>
      <c r="V162" s="179" t="s">
        <v>1706</v>
      </c>
      <c r="W162" s="180" t="s">
        <v>837</v>
      </c>
      <c r="X162" s="30">
        <v>45006</v>
      </c>
      <c r="Y162" s="183" t="str">
        <f t="shared" ca="1" si="14"/>
        <v>OK</v>
      </c>
      <c r="Z162" s="180" t="s">
        <v>52</v>
      </c>
      <c r="AA162" s="178" t="s">
        <v>1707</v>
      </c>
    </row>
    <row r="163" spans="1:27" ht="59" customHeight="1" x14ac:dyDescent="0.2">
      <c r="A163" s="65">
        <f t="shared" si="12"/>
        <v>162</v>
      </c>
      <c r="B163" s="30" t="s">
        <v>35</v>
      </c>
      <c r="C163" s="30" t="str">
        <f t="shared" si="11"/>
        <v>162-SIGA</v>
      </c>
      <c r="D163" s="115" t="s">
        <v>1708</v>
      </c>
      <c r="E163" s="84">
        <v>45351</v>
      </c>
      <c r="F163" s="120" t="s">
        <v>1408</v>
      </c>
      <c r="G163" s="115" t="s">
        <v>353</v>
      </c>
      <c r="H163" s="120">
        <v>6012222800</v>
      </c>
      <c r="I163" s="118" t="s">
        <v>1709</v>
      </c>
      <c r="J163" s="120" t="s">
        <v>843</v>
      </c>
      <c r="K163" s="115">
        <v>111001012483</v>
      </c>
      <c r="L163" s="195" t="s">
        <v>419</v>
      </c>
      <c r="M163" s="115" t="s">
        <v>183</v>
      </c>
      <c r="N163" s="115" t="s">
        <v>564</v>
      </c>
      <c r="O163" s="115" t="s">
        <v>368</v>
      </c>
      <c r="P163" s="115" t="s">
        <v>44</v>
      </c>
      <c r="Q163" s="120" t="s">
        <v>1269</v>
      </c>
      <c r="R163" s="127" t="s">
        <v>1710</v>
      </c>
      <c r="S163" s="115" t="s">
        <v>100</v>
      </c>
      <c r="T163" s="115" t="s">
        <v>101</v>
      </c>
      <c r="U163" s="120" t="s">
        <v>208</v>
      </c>
      <c r="V163" s="179" t="s">
        <v>1711</v>
      </c>
      <c r="W163" s="180" t="s">
        <v>837</v>
      </c>
      <c r="X163" s="30">
        <v>45343</v>
      </c>
      <c r="Y163" s="183" t="str">
        <f t="shared" ca="1" si="14"/>
        <v>OK</v>
      </c>
      <c r="Z163" s="180" t="s">
        <v>52</v>
      </c>
      <c r="AA163" s="178" t="s">
        <v>1271</v>
      </c>
    </row>
    <row r="164" spans="1:27" ht="59" customHeight="1" x14ac:dyDescent="0.2">
      <c r="A164" s="65">
        <f t="shared" si="12"/>
        <v>163</v>
      </c>
      <c r="B164" s="30" t="s">
        <v>71</v>
      </c>
      <c r="C164" s="30" t="str">
        <f t="shared" si="11"/>
        <v>163-SDQS</v>
      </c>
      <c r="D164" s="115">
        <v>1284452024</v>
      </c>
      <c r="E164" s="84">
        <v>45352</v>
      </c>
      <c r="F164" s="120" t="s">
        <v>58</v>
      </c>
      <c r="G164" s="115" t="s">
        <v>850</v>
      </c>
      <c r="H164" s="120" t="s">
        <v>850</v>
      </c>
      <c r="I164" s="118" t="s">
        <v>1696</v>
      </c>
      <c r="J164" s="120" t="s">
        <v>56</v>
      </c>
      <c r="K164" s="115" t="s">
        <v>56</v>
      </c>
      <c r="L164" s="195" t="s">
        <v>56</v>
      </c>
      <c r="M164" s="115" t="s">
        <v>56</v>
      </c>
      <c r="N164" s="115" t="s">
        <v>56</v>
      </c>
      <c r="O164" s="115" t="s">
        <v>56</v>
      </c>
      <c r="P164" s="115" t="s">
        <v>56</v>
      </c>
      <c r="Q164" s="120" t="s">
        <v>1269</v>
      </c>
      <c r="R164" s="127" t="s">
        <v>1712</v>
      </c>
      <c r="S164" s="115" t="s">
        <v>613</v>
      </c>
      <c r="T164" s="115" t="s">
        <v>511</v>
      </c>
      <c r="U164" s="120" t="s">
        <v>1713</v>
      </c>
      <c r="V164" s="179" t="s">
        <v>1714</v>
      </c>
      <c r="W164" s="180" t="s">
        <v>837</v>
      </c>
      <c r="X164" s="30">
        <v>45366</v>
      </c>
      <c r="Y164" s="183" t="str">
        <f t="shared" ca="1" si="14"/>
        <v>OK</v>
      </c>
      <c r="Z164" s="180" t="s">
        <v>52</v>
      </c>
      <c r="AA164" s="178" t="s">
        <v>1715</v>
      </c>
    </row>
    <row r="165" spans="1:27" ht="59" customHeight="1" x14ac:dyDescent="0.2">
      <c r="A165" s="65">
        <f t="shared" si="12"/>
        <v>164</v>
      </c>
      <c r="B165" s="30" t="s">
        <v>71</v>
      </c>
      <c r="C165" s="30" t="str">
        <f t="shared" si="11"/>
        <v>164-SDQS</v>
      </c>
      <c r="D165" s="115">
        <v>1290242024</v>
      </c>
      <c r="E165" s="84">
        <v>45352</v>
      </c>
      <c r="F165" s="120" t="s">
        <v>1716</v>
      </c>
      <c r="G165" s="115" t="s">
        <v>850</v>
      </c>
      <c r="H165" s="120">
        <v>3118459910</v>
      </c>
      <c r="I165" s="118" t="s">
        <v>1717</v>
      </c>
      <c r="J165" s="120" t="s">
        <v>843</v>
      </c>
      <c r="K165" s="115">
        <v>111001000272</v>
      </c>
      <c r="L165" s="195" t="s">
        <v>782</v>
      </c>
      <c r="M165" s="115" t="s">
        <v>368</v>
      </c>
      <c r="N165" s="115" t="s">
        <v>182</v>
      </c>
      <c r="O165" s="115" t="s">
        <v>853</v>
      </c>
      <c r="P165" s="115" t="s">
        <v>182</v>
      </c>
      <c r="Q165" s="120" t="s">
        <v>1718</v>
      </c>
      <c r="R165" s="127" t="s">
        <v>1719</v>
      </c>
      <c r="S165" s="115" t="s">
        <v>613</v>
      </c>
      <c r="T165" s="115" t="s">
        <v>511</v>
      </c>
      <c r="U165" s="120" t="s">
        <v>316</v>
      </c>
      <c r="V165" s="179" t="s">
        <v>1720</v>
      </c>
      <c r="W165" s="180" t="s">
        <v>837</v>
      </c>
      <c r="X165" s="30">
        <v>45366</v>
      </c>
      <c r="Y165" s="183" t="str">
        <f t="shared" ca="1" si="14"/>
        <v>OK</v>
      </c>
      <c r="Z165" s="180" t="s">
        <v>52</v>
      </c>
      <c r="AA165" s="178" t="s">
        <v>1721</v>
      </c>
    </row>
    <row r="166" spans="1:27" ht="59" customHeight="1" x14ac:dyDescent="0.2">
      <c r="A166" s="65">
        <f t="shared" si="12"/>
        <v>165</v>
      </c>
      <c r="B166" s="30" t="s">
        <v>71</v>
      </c>
      <c r="C166" s="30" t="str">
        <f t="shared" si="11"/>
        <v>165-SDQS</v>
      </c>
      <c r="D166" s="115">
        <v>1280992024</v>
      </c>
      <c r="E166" s="84">
        <v>45352</v>
      </c>
      <c r="F166" s="120" t="s">
        <v>1722</v>
      </c>
      <c r="G166" s="115" t="s">
        <v>107</v>
      </c>
      <c r="H166" s="120">
        <v>3124663277</v>
      </c>
      <c r="I166" s="118" t="s">
        <v>1723</v>
      </c>
      <c r="J166" s="120" t="s">
        <v>1204</v>
      </c>
      <c r="K166" s="115">
        <v>111001011088</v>
      </c>
      <c r="L166" s="195" t="s">
        <v>1724</v>
      </c>
      <c r="M166" s="115" t="s">
        <v>183</v>
      </c>
      <c r="N166" s="115" t="s">
        <v>43</v>
      </c>
      <c r="O166" s="115" t="s">
        <v>183</v>
      </c>
      <c r="P166" s="115" t="s">
        <v>63</v>
      </c>
      <c r="Q166" s="120" t="s">
        <v>833</v>
      </c>
      <c r="R166" s="127" t="s">
        <v>1725</v>
      </c>
      <c r="S166" s="115" t="s">
        <v>119</v>
      </c>
      <c r="T166" s="115" t="s">
        <v>76</v>
      </c>
      <c r="U166" s="120" t="s">
        <v>1726</v>
      </c>
      <c r="V166" s="179" t="s">
        <v>1727</v>
      </c>
      <c r="W166" s="180" t="s">
        <v>837</v>
      </c>
      <c r="X166" s="30">
        <v>45366</v>
      </c>
      <c r="Y166" s="183" t="str">
        <f t="shared" ca="1" si="14"/>
        <v>OK</v>
      </c>
      <c r="Z166" s="180" t="s">
        <v>52</v>
      </c>
      <c r="AA166" s="178" t="s">
        <v>1728</v>
      </c>
    </row>
    <row r="167" spans="1:27" ht="59" customHeight="1" x14ac:dyDescent="0.2">
      <c r="A167" s="65">
        <f t="shared" si="12"/>
        <v>166</v>
      </c>
      <c r="B167" s="30" t="s">
        <v>71</v>
      </c>
      <c r="C167" s="30" t="str">
        <f t="shared" si="11"/>
        <v>166-SDQS</v>
      </c>
      <c r="D167" s="115">
        <v>1274852024</v>
      </c>
      <c r="E167" s="84">
        <v>45352</v>
      </c>
      <c r="F167" s="120" t="s">
        <v>1729</v>
      </c>
      <c r="G167" s="115" t="s">
        <v>123</v>
      </c>
      <c r="H167" s="120">
        <v>3208063984</v>
      </c>
      <c r="I167" s="118" t="s">
        <v>1730</v>
      </c>
      <c r="J167" s="120" t="s">
        <v>831</v>
      </c>
      <c r="K167" s="115">
        <v>111001010910</v>
      </c>
      <c r="L167" s="195" t="s">
        <v>707</v>
      </c>
      <c r="M167" s="115">
        <v>1</v>
      </c>
      <c r="N167" s="115" t="s">
        <v>43</v>
      </c>
      <c r="O167" s="115" t="s">
        <v>853</v>
      </c>
      <c r="P167" s="115" t="s">
        <v>97</v>
      </c>
      <c r="Q167" s="120" t="s">
        <v>112</v>
      </c>
      <c r="R167" s="127" t="s">
        <v>1731</v>
      </c>
      <c r="S167" s="115" t="s">
        <v>47</v>
      </c>
      <c r="T167" s="115" t="s">
        <v>48</v>
      </c>
      <c r="U167" s="120" t="s">
        <v>741</v>
      </c>
      <c r="V167" s="179" t="s">
        <v>1732</v>
      </c>
      <c r="W167" s="180" t="s">
        <v>837</v>
      </c>
      <c r="X167" s="30">
        <v>45366</v>
      </c>
      <c r="Y167" s="183" t="str">
        <f t="shared" ca="1" si="14"/>
        <v>OK</v>
      </c>
      <c r="Z167" s="180" t="s">
        <v>52</v>
      </c>
      <c r="AA167" s="178" t="s">
        <v>1733</v>
      </c>
    </row>
    <row r="168" spans="1:27" ht="59" customHeight="1" x14ac:dyDescent="0.2">
      <c r="A168" s="65">
        <f t="shared" si="12"/>
        <v>167</v>
      </c>
      <c r="B168" s="30" t="s">
        <v>915</v>
      </c>
      <c r="C168" s="30" t="str">
        <f t="shared" si="11"/>
        <v>167-Correo</v>
      </c>
      <c r="D168" s="115" t="s">
        <v>1734</v>
      </c>
      <c r="E168" s="84">
        <v>45352</v>
      </c>
      <c r="F168" s="120" t="s">
        <v>1735</v>
      </c>
      <c r="G168" s="115" t="s">
        <v>988</v>
      </c>
      <c r="H168" s="120" t="s">
        <v>1289</v>
      </c>
      <c r="I168" s="118" t="s">
        <v>1736</v>
      </c>
      <c r="J168" s="120" t="s">
        <v>1002</v>
      </c>
      <c r="K168" s="115">
        <v>111848003031</v>
      </c>
      <c r="L168" s="195" t="s">
        <v>1737</v>
      </c>
      <c r="M168" s="115">
        <v>1</v>
      </c>
      <c r="N168" s="115" t="s">
        <v>43</v>
      </c>
      <c r="O168" s="115">
        <v>1</v>
      </c>
      <c r="P168" s="115" t="s">
        <v>63</v>
      </c>
      <c r="Q168" s="120" t="s">
        <v>833</v>
      </c>
      <c r="R168" s="127" t="s">
        <v>1738</v>
      </c>
      <c r="S168" s="115" t="s">
        <v>66</v>
      </c>
      <c r="T168" s="115" t="s">
        <v>67</v>
      </c>
      <c r="U168" s="120" t="s">
        <v>922</v>
      </c>
      <c r="V168" s="179" t="s">
        <v>1739</v>
      </c>
      <c r="W168" s="180" t="s">
        <v>924</v>
      </c>
      <c r="X168" s="30">
        <v>45366</v>
      </c>
      <c r="Y168" s="183" t="s">
        <v>925</v>
      </c>
      <c r="Z168" s="180" t="s">
        <v>52</v>
      </c>
      <c r="AA168" s="178" t="s">
        <v>926</v>
      </c>
    </row>
    <row r="169" spans="1:27" ht="59" customHeight="1" x14ac:dyDescent="0.2">
      <c r="A169" s="65">
        <f t="shared" si="12"/>
        <v>168</v>
      </c>
      <c r="B169" s="30" t="s">
        <v>57</v>
      </c>
      <c r="C169" s="30" t="str">
        <f t="shared" si="11"/>
        <v>168-RS</v>
      </c>
      <c r="D169" s="115" t="s">
        <v>56</v>
      </c>
      <c r="E169" s="84">
        <v>45352</v>
      </c>
      <c r="F169" s="120" t="s">
        <v>1740</v>
      </c>
      <c r="G169" s="115" t="s">
        <v>850</v>
      </c>
      <c r="H169" s="115" t="s">
        <v>850</v>
      </c>
      <c r="I169" s="118" t="s">
        <v>1741</v>
      </c>
      <c r="J169" s="120" t="s">
        <v>938</v>
      </c>
      <c r="K169" s="120">
        <v>111001107883</v>
      </c>
      <c r="L169" s="195" t="s">
        <v>1265</v>
      </c>
      <c r="M169" s="120">
        <v>1</v>
      </c>
      <c r="N169" s="120" t="s">
        <v>168</v>
      </c>
      <c r="O169" s="120">
        <v>1</v>
      </c>
      <c r="P169" s="120" t="s">
        <v>1742</v>
      </c>
      <c r="Q169" s="120" t="s">
        <v>833</v>
      </c>
      <c r="R169" s="127" t="s">
        <v>1743</v>
      </c>
      <c r="S169" s="115" t="s">
        <v>119</v>
      </c>
      <c r="T169" s="115" t="s">
        <v>76</v>
      </c>
      <c r="U169" s="120" t="s">
        <v>1496</v>
      </c>
      <c r="V169" s="182" t="s">
        <v>1744</v>
      </c>
      <c r="W169" s="181" t="s">
        <v>1012</v>
      </c>
      <c r="X169" s="30">
        <v>45352</v>
      </c>
      <c r="Y169" s="183" t="str">
        <f t="shared" ref="Y169:Y174" ca="1" si="15">IF(Z169="Finalizado","OK",IF(X169="","Pendiente",IF(Z169="Abierta","En seguimiento",IFERROR(X169-TODAY(),"Validar"))))</f>
        <v>OK</v>
      </c>
      <c r="Z169" s="180" t="s">
        <v>52</v>
      </c>
      <c r="AA169" s="181" t="s">
        <v>56</v>
      </c>
    </row>
    <row r="170" spans="1:27" ht="59" customHeight="1" x14ac:dyDescent="0.2">
      <c r="A170" s="65">
        <f t="shared" si="12"/>
        <v>169</v>
      </c>
      <c r="B170" s="30" t="s">
        <v>57</v>
      </c>
      <c r="C170" s="30" t="str">
        <f t="shared" si="11"/>
        <v>169-RS</v>
      </c>
      <c r="D170" s="115" t="s">
        <v>56</v>
      </c>
      <c r="E170" s="84">
        <v>45352</v>
      </c>
      <c r="F170" s="120" t="s">
        <v>1745</v>
      </c>
      <c r="G170" s="115" t="s">
        <v>850</v>
      </c>
      <c r="H170" s="115" t="s">
        <v>850</v>
      </c>
      <c r="I170" s="118" t="s">
        <v>1746</v>
      </c>
      <c r="J170" s="120" t="s">
        <v>996</v>
      </c>
      <c r="K170" s="120">
        <v>111001083011</v>
      </c>
      <c r="L170" s="195" t="s">
        <v>1747</v>
      </c>
      <c r="M170" s="120" t="s">
        <v>368</v>
      </c>
      <c r="N170" s="120" t="s">
        <v>1748</v>
      </c>
      <c r="O170" s="120" t="s">
        <v>1749</v>
      </c>
      <c r="P170" s="120" t="s">
        <v>686</v>
      </c>
      <c r="Q170" s="120" t="s">
        <v>570</v>
      </c>
      <c r="R170" s="127" t="s">
        <v>1750</v>
      </c>
      <c r="S170" s="115" t="s">
        <v>66</v>
      </c>
      <c r="T170" s="115" t="s">
        <v>67</v>
      </c>
      <c r="U170" s="120" t="s">
        <v>1642</v>
      </c>
      <c r="V170" s="182" t="s">
        <v>1751</v>
      </c>
      <c r="W170" s="181" t="s">
        <v>1012</v>
      </c>
      <c r="X170" s="30">
        <v>45352</v>
      </c>
      <c r="Y170" s="183" t="str">
        <f t="shared" ca="1" si="15"/>
        <v>OK</v>
      </c>
      <c r="Z170" s="180" t="s">
        <v>52</v>
      </c>
      <c r="AA170" s="181" t="s">
        <v>56</v>
      </c>
    </row>
    <row r="171" spans="1:27" ht="59" customHeight="1" x14ac:dyDescent="0.2">
      <c r="A171" s="65">
        <f t="shared" si="12"/>
        <v>170</v>
      </c>
      <c r="B171" s="30" t="s">
        <v>57</v>
      </c>
      <c r="C171" s="30" t="str">
        <f t="shared" si="11"/>
        <v>170-RS</v>
      </c>
      <c r="D171" s="115" t="s">
        <v>56</v>
      </c>
      <c r="E171" s="84">
        <v>45352</v>
      </c>
      <c r="F171" s="120" t="s">
        <v>1649</v>
      </c>
      <c r="G171" s="115" t="s">
        <v>850</v>
      </c>
      <c r="H171" s="115" t="s">
        <v>850</v>
      </c>
      <c r="I171" s="118" t="s">
        <v>1752</v>
      </c>
      <c r="J171" s="120" t="s">
        <v>881</v>
      </c>
      <c r="K171" s="120">
        <v>111001800091</v>
      </c>
      <c r="L171" s="195" t="s">
        <v>321</v>
      </c>
      <c r="M171" s="120">
        <v>1</v>
      </c>
      <c r="N171" s="120" t="s">
        <v>43</v>
      </c>
      <c r="O171" s="120">
        <v>1</v>
      </c>
      <c r="P171" s="120" t="s">
        <v>63</v>
      </c>
      <c r="Q171" s="120" t="s">
        <v>833</v>
      </c>
      <c r="R171" s="127" t="s">
        <v>1753</v>
      </c>
      <c r="S171" s="115" t="s">
        <v>66</v>
      </c>
      <c r="T171" s="115" t="s">
        <v>67</v>
      </c>
      <c r="U171" s="120" t="s">
        <v>1754</v>
      </c>
      <c r="V171" s="182" t="s">
        <v>1755</v>
      </c>
      <c r="W171" s="185" t="s">
        <v>1012</v>
      </c>
      <c r="X171" s="30">
        <v>45352</v>
      </c>
      <c r="Y171" s="183" t="str">
        <f t="shared" ca="1" si="15"/>
        <v>OK</v>
      </c>
      <c r="Z171" s="180" t="s">
        <v>52</v>
      </c>
      <c r="AA171" s="181" t="s">
        <v>56</v>
      </c>
    </row>
    <row r="172" spans="1:27" ht="59" customHeight="1" x14ac:dyDescent="0.2">
      <c r="A172" s="65">
        <f t="shared" si="12"/>
        <v>171</v>
      </c>
      <c r="B172" s="30" t="s">
        <v>71</v>
      </c>
      <c r="C172" s="30" t="str">
        <f t="shared" si="11"/>
        <v>171-SDQS</v>
      </c>
      <c r="D172" s="115">
        <v>1302672024</v>
      </c>
      <c r="E172" s="84">
        <v>45355</v>
      </c>
      <c r="F172" s="120" t="s">
        <v>58</v>
      </c>
      <c r="G172" s="115" t="s">
        <v>850</v>
      </c>
      <c r="H172" s="120" t="s">
        <v>850</v>
      </c>
      <c r="I172" s="118" t="s">
        <v>1756</v>
      </c>
      <c r="J172" s="120" t="s">
        <v>1002</v>
      </c>
      <c r="K172" s="115">
        <v>111001044806</v>
      </c>
      <c r="L172" s="195" t="s">
        <v>1688</v>
      </c>
      <c r="M172" s="115" t="s">
        <v>368</v>
      </c>
      <c r="N172" s="115" t="s">
        <v>43</v>
      </c>
      <c r="O172" s="115" t="s">
        <v>368</v>
      </c>
      <c r="P172" s="115" t="s">
        <v>97</v>
      </c>
      <c r="Q172" s="120" t="s">
        <v>1757</v>
      </c>
      <c r="R172" s="127" t="s">
        <v>1758</v>
      </c>
      <c r="S172" s="115" t="s">
        <v>47</v>
      </c>
      <c r="T172" s="115" t="s">
        <v>48</v>
      </c>
      <c r="U172" s="120" t="s">
        <v>741</v>
      </c>
      <c r="V172" s="179" t="s">
        <v>1759</v>
      </c>
      <c r="W172" s="180" t="s">
        <v>837</v>
      </c>
      <c r="X172" s="30">
        <v>45369</v>
      </c>
      <c r="Y172" s="183" t="str">
        <f t="shared" ca="1" si="15"/>
        <v>OK</v>
      </c>
      <c r="Z172" s="180" t="s">
        <v>52</v>
      </c>
      <c r="AA172" s="178" t="s">
        <v>1691</v>
      </c>
    </row>
    <row r="173" spans="1:27" ht="59" customHeight="1" x14ac:dyDescent="0.2">
      <c r="A173" s="65">
        <f t="shared" si="12"/>
        <v>172</v>
      </c>
      <c r="B173" s="30" t="s">
        <v>71</v>
      </c>
      <c r="C173" s="30" t="str">
        <f t="shared" si="11"/>
        <v>172-SDQS</v>
      </c>
      <c r="D173" s="115">
        <v>1288982024</v>
      </c>
      <c r="E173" s="84">
        <v>45355</v>
      </c>
      <c r="F173" s="120" t="s">
        <v>58</v>
      </c>
      <c r="G173" s="115" t="s">
        <v>850</v>
      </c>
      <c r="H173" s="120" t="s">
        <v>850</v>
      </c>
      <c r="I173" s="118" t="s">
        <v>850</v>
      </c>
      <c r="J173" s="120" t="s">
        <v>881</v>
      </c>
      <c r="K173" s="115">
        <v>111279000061</v>
      </c>
      <c r="L173" s="195" t="s">
        <v>1760</v>
      </c>
      <c r="M173" s="115" t="s">
        <v>183</v>
      </c>
      <c r="N173" s="115" t="s">
        <v>182</v>
      </c>
      <c r="O173" s="115" t="s">
        <v>183</v>
      </c>
      <c r="P173" s="115" t="s">
        <v>182</v>
      </c>
      <c r="Q173" s="120" t="s">
        <v>833</v>
      </c>
      <c r="R173" s="127" t="s">
        <v>1761</v>
      </c>
      <c r="S173" s="115" t="s">
        <v>66</v>
      </c>
      <c r="T173" s="115" t="s">
        <v>1762</v>
      </c>
      <c r="U173" s="120" t="s">
        <v>1763</v>
      </c>
      <c r="V173" s="179" t="s">
        <v>1764</v>
      </c>
      <c r="W173" s="180" t="s">
        <v>837</v>
      </c>
      <c r="X173" s="30">
        <v>45369</v>
      </c>
      <c r="Y173" s="183" t="str">
        <f t="shared" ca="1" si="15"/>
        <v>OK</v>
      </c>
      <c r="Z173" s="180" t="s">
        <v>52</v>
      </c>
      <c r="AA173" s="178" t="s">
        <v>1765</v>
      </c>
    </row>
    <row r="174" spans="1:27" ht="59" customHeight="1" x14ac:dyDescent="0.2">
      <c r="A174" s="65">
        <f t="shared" si="12"/>
        <v>173</v>
      </c>
      <c r="B174" s="30" t="s">
        <v>35</v>
      </c>
      <c r="C174" s="30" t="str">
        <f t="shared" si="11"/>
        <v>173-SIGA</v>
      </c>
      <c r="D174" s="120" t="s">
        <v>1766</v>
      </c>
      <c r="E174" s="84">
        <v>45356</v>
      </c>
      <c r="F174" s="120" t="s">
        <v>1408</v>
      </c>
      <c r="G174" s="115" t="s">
        <v>353</v>
      </c>
      <c r="H174" s="120">
        <v>4414222</v>
      </c>
      <c r="I174" s="118" t="s">
        <v>1409</v>
      </c>
      <c r="J174" s="120" t="s">
        <v>831</v>
      </c>
      <c r="K174" s="115">
        <v>111001013129</v>
      </c>
      <c r="L174" s="195" t="s">
        <v>1767</v>
      </c>
      <c r="M174" s="115" t="s">
        <v>183</v>
      </c>
      <c r="N174" s="115" t="s">
        <v>182</v>
      </c>
      <c r="O174" s="115" t="s">
        <v>183</v>
      </c>
      <c r="P174" s="115" t="s">
        <v>44</v>
      </c>
      <c r="Q174" s="120" t="s">
        <v>833</v>
      </c>
      <c r="R174" s="127" t="s">
        <v>1768</v>
      </c>
      <c r="S174" s="115" t="s">
        <v>66</v>
      </c>
      <c r="T174" s="115" t="s">
        <v>67</v>
      </c>
      <c r="U174" s="120" t="s">
        <v>1062</v>
      </c>
      <c r="V174" s="179" t="s">
        <v>1769</v>
      </c>
      <c r="W174" s="180" t="s">
        <v>837</v>
      </c>
      <c r="X174" s="30">
        <v>45372</v>
      </c>
      <c r="Y174" s="183" t="str">
        <f t="shared" ca="1" si="15"/>
        <v>OK</v>
      </c>
      <c r="Z174" s="180" t="s">
        <v>52</v>
      </c>
      <c r="AA174" s="178" t="s">
        <v>1770</v>
      </c>
    </row>
    <row r="175" spans="1:27" ht="59" customHeight="1" x14ac:dyDescent="0.2">
      <c r="A175" s="65">
        <f t="shared" si="12"/>
        <v>174</v>
      </c>
      <c r="B175" s="30" t="s">
        <v>915</v>
      </c>
      <c r="C175" s="30" t="str">
        <f t="shared" si="11"/>
        <v>174-Correo</v>
      </c>
      <c r="D175" s="115" t="s">
        <v>1771</v>
      </c>
      <c r="E175" s="84">
        <v>45356</v>
      </c>
      <c r="F175" s="120" t="s">
        <v>1772</v>
      </c>
      <c r="G175" s="115" t="s">
        <v>799</v>
      </c>
      <c r="H175" s="120">
        <v>3152901647</v>
      </c>
      <c r="I175" s="118" t="s">
        <v>1773</v>
      </c>
      <c r="J175" s="120" t="s">
        <v>866</v>
      </c>
      <c r="K175" s="115">
        <v>111001104388</v>
      </c>
      <c r="L175" s="195" t="s">
        <v>1774</v>
      </c>
      <c r="M175" s="115">
        <v>1</v>
      </c>
      <c r="N175" s="115" t="s">
        <v>63</v>
      </c>
      <c r="O175" s="115">
        <v>1</v>
      </c>
      <c r="P175" s="115" t="s">
        <v>63</v>
      </c>
      <c r="Q175" s="120" t="s">
        <v>1718</v>
      </c>
      <c r="R175" s="127" t="s">
        <v>1775</v>
      </c>
      <c r="S175" s="115" t="s">
        <v>66</v>
      </c>
      <c r="T175" s="115" t="s">
        <v>67</v>
      </c>
      <c r="U175" s="120" t="s">
        <v>922</v>
      </c>
      <c r="V175" s="179" t="s">
        <v>1776</v>
      </c>
      <c r="W175" s="180" t="s">
        <v>924</v>
      </c>
      <c r="X175" s="30">
        <v>45377</v>
      </c>
      <c r="Y175" s="183" t="s">
        <v>925</v>
      </c>
      <c r="Z175" s="180" t="s">
        <v>52</v>
      </c>
      <c r="AA175" s="178" t="s">
        <v>926</v>
      </c>
    </row>
    <row r="176" spans="1:27" ht="59" customHeight="1" x14ac:dyDescent="0.2">
      <c r="A176" s="65">
        <f t="shared" si="12"/>
        <v>175</v>
      </c>
      <c r="B176" s="30" t="s">
        <v>57</v>
      </c>
      <c r="C176" s="30" t="str">
        <f t="shared" si="11"/>
        <v>175-RS</v>
      </c>
      <c r="D176" s="115" t="s">
        <v>56</v>
      </c>
      <c r="E176" s="84">
        <v>45356</v>
      </c>
      <c r="F176" s="120" t="s">
        <v>1777</v>
      </c>
      <c r="G176" s="115" t="s">
        <v>850</v>
      </c>
      <c r="H176" s="115" t="s">
        <v>850</v>
      </c>
      <c r="I176" s="118" t="s">
        <v>1778</v>
      </c>
      <c r="J176" s="120" t="s">
        <v>831</v>
      </c>
      <c r="K176" s="120">
        <v>111001076767</v>
      </c>
      <c r="L176" s="195" t="s">
        <v>1703</v>
      </c>
      <c r="M176" s="120">
        <v>1</v>
      </c>
      <c r="N176" s="120" t="s">
        <v>182</v>
      </c>
      <c r="O176" s="120">
        <v>1</v>
      </c>
      <c r="P176" s="120" t="s">
        <v>182</v>
      </c>
      <c r="Q176" s="120" t="s">
        <v>833</v>
      </c>
      <c r="R176" s="127" t="s">
        <v>1779</v>
      </c>
      <c r="S176" s="115" t="s">
        <v>119</v>
      </c>
      <c r="T176" s="115" t="s">
        <v>76</v>
      </c>
      <c r="U176" s="120" t="s">
        <v>759</v>
      </c>
      <c r="V176" s="182" t="s">
        <v>1780</v>
      </c>
      <c r="W176" s="181" t="s">
        <v>1012</v>
      </c>
      <c r="X176" s="30">
        <v>45357</v>
      </c>
      <c r="Y176" s="183" t="str">
        <f t="shared" ref="Y176:Y206" ca="1" si="16">IF(Z176="Finalizado","OK",IF(X176="","Pendiente",IF(Z176="Abierta","En seguimiento",IFERROR(X176-TODAY(),"Validar"))))</f>
        <v>OK</v>
      </c>
      <c r="Z176" s="180" t="s">
        <v>52</v>
      </c>
      <c r="AA176" s="181" t="s">
        <v>56</v>
      </c>
    </row>
    <row r="177" spans="1:27" ht="59" customHeight="1" x14ac:dyDescent="0.2">
      <c r="A177" s="65">
        <f t="shared" si="12"/>
        <v>176</v>
      </c>
      <c r="B177" s="30" t="s">
        <v>57</v>
      </c>
      <c r="C177" s="30" t="str">
        <f t="shared" si="11"/>
        <v>176-RS</v>
      </c>
      <c r="D177" s="115" t="s">
        <v>56</v>
      </c>
      <c r="E177" s="84">
        <v>45356</v>
      </c>
      <c r="F177" s="120" t="s">
        <v>1781</v>
      </c>
      <c r="G177" s="115" t="s">
        <v>850</v>
      </c>
      <c r="H177" s="115" t="s">
        <v>850</v>
      </c>
      <c r="I177" s="118" t="s">
        <v>1782</v>
      </c>
      <c r="J177" s="120" t="s">
        <v>831</v>
      </c>
      <c r="K177" s="120">
        <v>111001024732</v>
      </c>
      <c r="L177" s="195" t="s">
        <v>852</v>
      </c>
      <c r="M177" s="120" t="s">
        <v>368</v>
      </c>
      <c r="N177" s="120" t="s">
        <v>182</v>
      </c>
      <c r="O177" s="120" t="s">
        <v>368</v>
      </c>
      <c r="P177" s="120" t="s">
        <v>182</v>
      </c>
      <c r="Q177" s="120" t="s">
        <v>833</v>
      </c>
      <c r="R177" s="127" t="s">
        <v>1783</v>
      </c>
      <c r="S177" s="115" t="s">
        <v>613</v>
      </c>
      <c r="T177" s="115" t="s">
        <v>511</v>
      </c>
      <c r="U177" s="120" t="s">
        <v>1784</v>
      </c>
      <c r="V177" s="182" t="s">
        <v>1785</v>
      </c>
      <c r="W177" s="181" t="s">
        <v>1012</v>
      </c>
      <c r="X177" s="30">
        <v>45356</v>
      </c>
      <c r="Y177" s="183" t="str">
        <f t="shared" ca="1" si="16"/>
        <v>OK</v>
      </c>
      <c r="Z177" s="180" t="s">
        <v>52</v>
      </c>
      <c r="AA177" s="181" t="s">
        <v>56</v>
      </c>
    </row>
    <row r="178" spans="1:27" ht="59" customHeight="1" x14ac:dyDescent="0.2">
      <c r="A178" s="65">
        <f t="shared" si="12"/>
        <v>177</v>
      </c>
      <c r="B178" s="30" t="s">
        <v>57</v>
      </c>
      <c r="C178" s="30" t="str">
        <f t="shared" si="11"/>
        <v>177-RS</v>
      </c>
      <c r="D178" s="115" t="s">
        <v>56</v>
      </c>
      <c r="E178" s="84">
        <v>45357</v>
      </c>
      <c r="F178" s="120" t="s">
        <v>1548</v>
      </c>
      <c r="G178" s="115" t="s">
        <v>850</v>
      </c>
      <c r="H178" s="115" t="s">
        <v>850</v>
      </c>
      <c r="I178" s="118" t="s">
        <v>1549</v>
      </c>
      <c r="J178" s="120" t="s">
        <v>1786</v>
      </c>
      <c r="K178" s="120">
        <v>111001011908</v>
      </c>
      <c r="L178" s="195" t="s">
        <v>230</v>
      </c>
      <c r="M178" s="120" t="s">
        <v>368</v>
      </c>
      <c r="N178" s="120" t="s">
        <v>168</v>
      </c>
      <c r="O178" s="120" t="s">
        <v>368</v>
      </c>
      <c r="P178" s="120" t="s">
        <v>182</v>
      </c>
      <c r="Q178" s="120" t="s">
        <v>833</v>
      </c>
      <c r="R178" s="127" t="s">
        <v>1787</v>
      </c>
      <c r="S178" s="120" t="s">
        <v>119</v>
      </c>
      <c r="T178" s="115" t="s">
        <v>76</v>
      </c>
      <c r="U178" s="120" t="s">
        <v>1705</v>
      </c>
      <c r="V178" s="182" t="s">
        <v>1788</v>
      </c>
      <c r="W178" s="181" t="s">
        <v>1012</v>
      </c>
      <c r="X178" s="30">
        <v>45357</v>
      </c>
      <c r="Y178" s="183" t="str">
        <f t="shared" ca="1" si="16"/>
        <v>OK</v>
      </c>
      <c r="Z178" s="180" t="s">
        <v>52</v>
      </c>
      <c r="AA178" s="181" t="s">
        <v>56</v>
      </c>
    </row>
    <row r="179" spans="1:27" ht="59" customHeight="1" x14ac:dyDescent="0.2">
      <c r="A179" s="65">
        <f t="shared" si="12"/>
        <v>178</v>
      </c>
      <c r="B179" s="30" t="s">
        <v>57</v>
      </c>
      <c r="C179" s="30" t="str">
        <f t="shared" si="11"/>
        <v>178-RS</v>
      </c>
      <c r="D179" s="115" t="s">
        <v>56</v>
      </c>
      <c r="E179" s="84">
        <v>45357</v>
      </c>
      <c r="F179" s="120" t="s">
        <v>1789</v>
      </c>
      <c r="G179" s="115" t="s">
        <v>850</v>
      </c>
      <c r="H179" s="115" t="s">
        <v>850</v>
      </c>
      <c r="I179" s="118" t="s">
        <v>1790</v>
      </c>
      <c r="J179" s="120" t="s">
        <v>961</v>
      </c>
      <c r="K179" s="120">
        <v>111001086835</v>
      </c>
      <c r="L179" s="195" t="s">
        <v>1791</v>
      </c>
      <c r="M179" s="120" t="s">
        <v>368</v>
      </c>
      <c r="N179" s="120" t="s">
        <v>1792</v>
      </c>
      <c r="O179" s="120" t="s">
        <v>368</v>
      </c>
      <c r="P179" s="120" t="s">
        <v>97</v>
      </c>
      <c r="Q179" s="120" t="s">
        <v>570</v>
      </c>
      <c r="R179" s="127" t="s">
        <v>1793</v>
      </c>
      <c r="S179" s="120" t="s">
        <v>100</v>
      </c>
      <c r="T179" s="115" t="s">
        <v>101</v>
      </c>
      <c r="U179" s="120" t="s">
        <v>1501</v>
      </c>
      <c r="V179" s="182" t="s">
        <v>1794</v>
      </c>
      <c r="W179" s="181" t="s">
        <v>837</v>
      </c>
      <c r="X179" s="30">
        <v>45357</v>
      </c>
      <c r="Y179" s="183" t="str">
        <f t="shared" ca="1" si="16"/>
        <v>OK</v>
      </c>
      <c r="Z179" s="180" t="s">
        <v>52</v>
      </c>
      <c r="AA179" s="181" t="s">
        <v>56</v>
      </c>
    </row>
    <row r="180" spans="1:27" ht="59" customHeight="1" x14ac:dyDescent="0.2">
      <c r="A180" s="65">
        <f t="shared" si="12"/>
        <v>179</v>
      </c>
      <c r="B180" s="30" t="s">
        <v>57</v>
      </c>
      <c r="C180" s="30" t="str">
        <f t="shared" si="11"/>
        <v>179-RS</v>
      </c>
      <c r="D180" s="115" t="s">
        <v>56</v>
      </c>
      <c r="E180" s="84">
        <v>45357</v>
      </c>
      <c r="F180" s="120" t="s">
        <v>1795</v>
      </c>
      <c r="G180" s="115" t="s">
        <v>850</v>
      </c>
      <c r="H180" s="115" t="s">
        <v>850</v>
      </c>
      <c r="I180" s="118" t="s">
        <v>1796</v>
      </c>
      <c r="J180" s="120" t="s">
        <v>831</v>
      </c>
      <c r="K180" s="120">
        <v>111001106984</v>
      </c>
      <c r="L180" s="195" t="s">
        <v>206</v>
      </c>
      <c r="M180" s="120">
        <v>1</v>
      </c>
      <c r="N180" s="120" t="s">
        <v>182</v>
      </c>
      <c r="O180" s="120">
        <v>1</v>
      </c>
      <c r="P180" s="120" t="s">
        <v>97</v>
      </c>
      <c r="Q180" s="120" t="s">
        <v>570</v>
      </c>
      <c r="R180" s="127" t="s">
        <v>1797</v>
      </c>
      <c r="S180" s="120" t="s">
        <v>88</v>
      </c>
      <c r="T180" s="115" t="s">
        <v>89</v>
      </c>
      <c r="U180" s="120" t="s">
        <v>387</v>
      </c>
      <c r="V180" s="182" t="s">
        <v>1798</v>
      </c>
      <c r="W180" s="181" t="s">
        <v>1012</v>
      </c>
      <c r="X180" s="30">
        <v>45359</v>
      </c>
      <c r="Y180" s="183" t="str">
        <f t="shared" ca="1" si="16"/>
        <v>OK</v>
      </c>
      <c r="Z180" s="180" t="s">
        <v>52</v>
      </c>
      <c r="AA180" s="181" t="s">
        <v>56</v>
      </c>
    </row>
    <row r="181" spans="1:27" ht="59" customHeight="1" x14ac:dyDescent="0.2">
      <c r="A181" s="65">
        <f t="shared" si="12"/>
        <v>180</v>
      </c>
      <c r="B181" s="30" t="s">
        <v>57</v>
      </c>
      <c r="C181" s="30" t="str">
        <f t="shared" si="11"/>
        <v>180-RS</v>
      </c>
      <c r="D181" s="115" t="s">
        <v>56</v>
      </c>
      <c r="E181" s="84">
        <v>45357</v>
      </c>
      <c r="F181" s="120" t="s">
        <v>1799</v>
      </c>
      <c r="G181" s="115" t="s">
        <v>850</v>
      </c>
      <c r="H181" s="115" t="s">
        <v>850</v>
      </c>
      <c r="I181" s="118" t="s">
        <v>1800</v>
      </c>
      <c r="J181" s="120" t="s">
        <v>961</v>
      </c>
      <c r="K181" s="120">
        <v>111001800414</v>
      </c>
      <c r="L181" s="195" t="s">
        <v>1582</v>
      </c>
      <c r="M181" s="120">
        <v>1</v>
      </c>
      <c r="N181" s="120" t="s">
        <v>43</v>
      </c>
      <c r="O181" s="120">
        <v>1</v>
      </c>
      <c r="P181" s="120" t="s">
        <v>63</v>
      </c>
      <c r="Q181" s="120" t="s">
        <v>833</v>
      </c>
      <c r="R181" s="127" t="s">
        <v>1801</v>
      </c>
      <c r="S181" s="120" t="s">
        <v>119</v>
      </c>
      <c r="T181" s="115" t="s">
        <v>76</v>
      </c>
      <c r="U181" s="120" t="s">
        <v>1705</v>
      </c>
      <c r="V181" s="182" t="s">
        <v>1802</v>
      </c>
      <c r="W181" s="181" t="s">
        <v>1012</v>
      </c>
      <c r="X181" s="30">
        <v>45357</v>
      </c>
      <c r="Y181" s="183" t="str">
        <f t="shared" ca="1" si="16"/>
        <v>OK</v>
      </c>
      <c r="Z181" s="180" t="s">
        <v>52</v>
      </c>
      <c r="AA181" s="181" t="s">
        <v>56</v>
      </c>
    </row>
    <row r="182" spans="1:27" ht="59" customHeight="1" x14ac:dyDescent="0.2">
      <c r="A182" s="65">
        <f t="shared" si="12"/>
        <v>181</v>
      </c>
      <c r="B182" s="30" t="s">
        <v>35</v>
      </c>
      <c r="C182" s="30" t="str">
        <f t="shared" si="11"/>
        <v>181-SIGA</v>
      </c>
      <c r="D182" s="115" t="s">
        <v>1803</v>
      </c>
      <c r="E182" s="84">
        <v>45357</v>
      </c>
      <c r="F182" s="120" t="s">
        <v>58</v>
      </c>
      <c r="G182" s="115" t="s">
        <v>850</v>
      </c>
      <c r="H182" s="120" t="s">
        <v>850</v>
      </c>
      <c r="I182" s="118" t="s">
        <v>1804</v>
      </c>
      <c r="J182" s="120" t="s">
        <v>1079</v>
      </c>
      <c r="K182" s="115">
        <v>111001010731</v>
      </c>
      <c r="L182" s="195" t="s">
        <v>198</v>
      </c>
      <c r="M182" s="115" t="s">
        <v>368</v>
      </c>
      <c r="N182" s="115" t="s">
        <v>1027</v>
      </c>
      <c r="O182" s="115" t="s">
        <v>183</v>
      </c>
      <c r="P182" s="115" t="s">
        <v>686</v>
      </c>
      <c r="Q182" s="120" t="s">
        <v>1805</v>
      </c>
      <c r="R182" s="127" t="s">
        <v>1806</v>
      </c>
      <c r="S182" s="115" t="s">
        <v>100</v>
      </c>
      <c r="T182" s="115" t="s">
        <v>101</v>
      </c>
      <c r="U182" s="120" t="s">
        <v>208</v>
      </c>
      <c r="V182" s="179" t="s">
        <v>1807</v>
      </c>
      <c r="W182" s="180" t="s">
        <v>837</v>
      </c>
      <c r="X182" s="30">
        <v>45377</v>
      </c>
      <c r="Y182" s="183" t="str">
        <f t="shared" ca="1" si="16"/>
        <v>OK</v>
      </c>
      <c r="Z182" s="180" t="s">
        <v>52</v>
      </c>
      <c r="AA182" s="178" t="s">
        <v>1808</v>
      </c>
    </row>
    <row r="183" spans="1:27" ht="59" customHeight="1" x14ac:dyDescent="0.2">
      <c r="A183" s="65">
        <f t="shared" si="12"/>
        <v>182</v>
      </c>
      <c r="B183" s="30" t="s">
        <v>35</v>
      </c>
      <c r="C183" s="30" t="str">
        <f t="shared" si="11"/>
        <v>182-SIGA</v>
      </c>
      <c r="D183" s="115" t="s">
        <v>1809</v>
      </c>
      <c r="E183" s="84">
        <v>45357</v>
      </c>
      <c r="F183" s="120" t="s">
        <v>58</v>
      </c>
      <c r="G183" s="115" t="s">
        <v>850</v>
      </c>
      <c r="H183" s="120">
        <v>3148265340</v>
      </c>
      <c r="I183" s="118" t="s">
        <v>1810</v>
      </c>
      <c r="J183" s="120" t="s">
        <v>831</v>
      </c>
      <c r="K183" s="115">
        <v>111001012360</v>
      </c>
      <c r="L183" s="195" t="s">
        <v>1405</v>
      </c>
      <c r="M183" s="115">
        <v>1</v>
      </c>
      <c r="N183" s="115" t="s">
        <v>1591</v>
      </c>
      <c r="O183" s="115">
        <v>1</v>
      </c>
      <c r="P183" s="115" t="s">
        <v>948</v>
      </c>
      <c r="Q183" s="120" t="s">
        <v>1811</v>
      </c>
      <c r="R183" s="127" t="s">
        <v>1812</v>
      </c>
      <c r="S183" s="115" t="s">
        <v>119</v>
      </c>
      <c r="T183" s="115" t="s">
        <v>76</v>
      </c>
      <c r="U183" s="120" t="s">
        <v>1390</v>
      </c>
      <c r="V183" s="179" t="s">
        <v>1813</v>
      </c>
      <c r="W183" s="180" t="s">
        <v>837</v>
      </c>
      <c r="X183" s="30">
        <v>45377</v>
      </c>
      <c r="Y183" s="183" t="str">
        <f t="shared" ca="1" si="16"/>
        <v>OK</v>
      </c>
      <c r="Z183" s="180" t="s">
        <v>52</v>
      </c>
      <c r="AA183" s="178" t="s">
        <v>1814</v>
      </c>
    </row>
    <row r="184" spans="1:27" ht="59" customHeight="1" x14ac:dyDescent="0.2">
      <c r="A184" s="65">
        <f t="shared" si="12"/>
        <v>183</v>
      </c>
      <c r="B184" s="30" t="s">
        <v>71</v>
      </c>
      <c r="C184" s="30" t="str">
        <f t="shared" si="11"/>
        <v>183-SDQS</v>
      </c>
      <c r="D184" s="115">
        <v>1336282024</v>
      </c>
      <c r="E184" s="84">
        <v>45357</v>
      </c>
      <c r="F184" s="120" t="s">
        <v>58</v>
      </c>
      <c r="G184" s="115" t="s">
        <v>850</v>
      </c>
      <c r="H184" s="120" t="s">
        <v>850</v>
      </c>
      <c r="I184" s="118" t="s">
        <v>1815</v>
      </c>
      <c r="J184" s="120" t="s">
        <v>843</v>
      </c>
      <c r="K184" s="115">
        <v>111001010740</v>
      </c>
      <c r="L184" s="195" t="s">
        <v>1421</v>
      </c>
      <c r="M184" s="115" t="s">
        <v>125</v>
      </c>
      <c r="N184" s="115" t="s">
        <v>182</v>
      </c>
      <c r="O184" s="115" t="s">
        <v>125</v>
      </c>
      <c r="P184" s="115" t="s">
        <v>182</v>
      </c>
      <c r="Q184" s="120" t="s">
        <v>833</v>
      </c>
      <c r="R184" s="127" t="s">
        <v>1816</v>
      </c>
      <c r="S184" s="115" t="s">
        <v>119</v>
      </c>
      <c r="T184" s="115" t="s">
        <v>76</v>
      </c>
      <c r="U184" s="120" t="s">
        <v>1726</v>
      </c>
      <c r="V184" s="179" t="s">
        <v>1817</v>
      </c>
      <c r="W184" s="180" t="s">
        <v>837</v>
      </c>
      <c r="X184" s="30">
        <v>45370</v>
      </c>
      <c r="Y184" s="183" t="str">
        <f t="shared" ca="1" si="16"/>
        <v>OK</v>
      </c>
      <c r="Z184" s="180" t="s">
        <v>52</v>
      </c>
      <c r="AA184" s="178" t="s">
        <v>1818</v>
      </c>
    </row>
    <row r="185" spans="1:27" ht="59" customHeight="1" x14ac:dyDescent="0.2">
      <c r="A185" s="65">
        <f t="shared" si="12"/>
        <v>184</v>
      </c>
      <c r="B185" s="30" t="s">
        <v>71</v>
      </c>
      <c r="C185" s="30" t="str">
        <f t="shared" si="11"/>
        <v>184-SDQS</v>
      </c>
      <c r="D185" s="115">
        <v>1395512024</v>
      </c>
      <c r="E185" s="84">
        <v>45358</v>
      </c>
      <c r="F185" s="120" t="s">
        <v>58</v>
      </c>
      <c r="G185" s="115" t="s">
        <v>850</v>
      </c>
      <c r="H185" s="120" t="s">
        <v>850</v>
      </c>
      <c r="I185" s="118" t="s">
        <v>1819</v>
      </c>
      <c r="J185" s="120" t="s">
        <v>971</v>
      </c>
      <c r="K185" s="115">
        <v>111001035530</v>
      </c>
      <c r="L185" s="195" t="s">
        <v>990</v>
      </c>
      <c r="M185" s="115" t="s">
        <v>368</v>
      </c>
      <c r="N185" s="115">
        <v>1</v>
      </c>
      <c r="O185" s="115" t="s">
        <v>1820</v>
      </c>
      <c r="P185" s="115" t="s">
        <v>1821</v>
      </c>
      <c r="Q185" s="120" t="s">
        <v>833</v>
      </c>
      <c r="R185" s="127" t="s">
        <v>1822</v>
      </c>
      <c r="S185" s="115" t="s">
        <v>1823</v>
      </c>
      <c r="T185" s="115" t="s">
        <v>1824</v>
      </c>
      <c r="U185" s="120" t="s">
        <v>1825</v>
      </c>
      <c r="V185" s="179" t="s">
        <v>1826</v>
      </c>
      <c r="W185" s="180" t="s">
        <v>837</v>
      </c>
      <c r="X185" s="30">
        <v>45371</v>
      </c>
      <c r="Y185" s="183" t="str">
        <f t="shared" ca="1" si="16"/>
        <v>OK</v>
      </c>
      <c r="Z185" s="180" t="s">
        <v>52</v>
      </c>
      <c r="AA185" s="178" t="s">
        <v>1827</v>
      </c>
    </row>
    <row r="186" spans="1:27" ht="59" customHeight="1" x14ac:dyDescent="0.2">
      <c r="A186" s="65">
        <f t="shared" si="12"/>
        <v>185</v>
      </c>
      <c r="B186" s="30" t="s">
        <v>71</v>
      </c>
      <c r="C186" s="30" t="str">
        <f t="shared" si="11"/>
        <v>185-SDQS</v>
      </c>
      <c r="D186" s="115">
        <v>1404922024</v>
      </c>
      <c r="E186" s="84">
        <v>45358</v>
      </c>
      <c r="F186" s="120" t="s">
        <v>58</v>
      </c>
      <c r="G186" s="115" t="s">
        <v>879</v>
      </c>
      <c r="H186" s="120" t="s">
        <v>850</v>
      </c>
      <c r="I186" s="118" t="s">
        <v>1828</v>
      </c>
      <c r="J186" s="120" t="s">
        <v>831</v>
      </c>
      <c r="K186" s="115">
        <v>111001076767</v>
      </c>
      <c r="L186" s="195" t="s">
        <v>1703</v>
      </c>
      <c r="M186" s="115">
        <v>1</v>
      </c>
      <c r="N186" s="115" t="s">
        <v>182</v>
      </c>
      <c r="O186" s="115">
        <v>1</v>
      </c>
      <c r="P186" s="115" t="s">
        <v>182</v>
      </c>
      <c r="Q186" s="120" t="s">
        <v>833</v>
      </c>
      <c r="R186" s="127" t="s">
        <v>1829</v>
      </c>
      <c r="S186" s="115" t="s">
        <v>613</v>
      </c>
      <c r="T186" s="115" t="s">
        <v>511</v>
      </c>
      <c r="U186" s="120" t="s">
        <v>1466</v>
      </c>
      <c r="V186" s="179" t="s">
        <v>1830</v>
      </c>
      <c r="W186" s="180" t="s">
        <v>837</v>
      </c>
      <c r="X186" s="30">
        <v>45371</v>
      </c>
      <c r="Y186" s="183" t="str">
        <f t="shared" ca="1" si="16"/>
        <v>OK</v>
      </c>
      <c r="Z186" s="180" t="s">
        <v>52</v>
      </c>
      <c r="AA186" s="178" t="s">
        <v>1831</v>
      </c>
    </row>
    <row r="187" spans="1:27" ht="59" customHeight="1" x14ac:dyDescent="0.2">
      <c r="A187" s="65">
        <f t="shared" si="12"/>
        <v>186</v>
      </c>
      <c r="B187" s="30" t="s">
        <v>1393</v>
      </c>
      <c r="C187" s="30" t="str">
        <f t="shared" si="11"/>
        <v>186-correo</v>
      </c>
      <c r="D187" s="115" t="s">
        <v>1832</v>
      </c>
      <c r="E187" s="84">
        <v>45358</v>
      </c>
      <c r="F187" s="120" t="s">
        <v>1833</v>
      </c>
      <c r="G187" s="115" t="s">
        <v>1834</v>
      </c>
      <c r="H187" s="120" t="s">
        <v>1289</v>
      </c>
      <c r="I187" s="118" t="s">
        <v>1835</v>
      </c>
      <c r="J187" s="120" t="s">
        <v>843</v>
      </c>
      <c r="K187" s="115">
        <v>111001104035</v>
      </c>
      <c r="L187" s="195" t="s">
        <v>1836</v>
      </c>
      <c r="M187" s="115">
        <v>1</v>
      </c>
      <c r="N187" s="115" t="s">
        <v>44</v>
      </c>
      <c r="O187" s="115">
        <v>1</v>
      </c>
      <c r="P187" s="115" t="s">
        <v>44</v>
      </c>
      <c r="Q187" s="120" t="s">
        <v>455</v>
      </c>
      <c r="R187" s="127" t="s">
        <v>1837</v>
      </c>
      <c r="S187" s="115" t="s">
        <v>66</v>
      </c>
      <c r="T187" s="115" t="s">
        <v>67</v>
      </c>
      <c r="U187" s="120" t="s">
        <v>1838</v>
      </c>
      <c r="V187" s="179" t="s">
        <v>1839</v>
      </c>
      <c r="W187" s="180" t="s">
        <v>1840</v>
      </c>
      <c r="X187" s="30">
        <v>45358</v>
      </c>
      <c r="Y187" s="183" t="str">
        <f t="shared" ca="1" si="16"/>
        <v>OK</v>
      </c>
      <c r="Z187" s="180" t="s">
        <v>52</v>
      </c>
      <c r="AA187" s="178" t="s">
        <v>1841</v>
      </c>
    </row>
    <row r="188" spans="1:27" ht="59" customHeight="1" x14ac:dyDescent="0.2">
      <c r="A188" s="65">
        <f t="shared" si="12"/>
        <v>187</v>
      </c>
      <c r="B188" s="30" t="s">
        <v>71</v>
      </c>
      <c r="C188" s="30" t="str">
        <f t="shared" si="11"/>
        <v>187-SDQS</v>
      </c>
      <c r="D188" s="115">
        <v>1477622024</v>
      </c>
      <c r="E188" s="84">
        <v>45362</v>
      </c>
      <c r="F188" s="120" t="s">
        <v>58</v>
      </c>
      <c r="G188" s="115" t="s">
        <v>375</v>
      </c>
      <c r="H188" s="120" t="s">
        <v>850</v>
      </c>
      <c r="I188" s="118" t="s">
        <v>1842</v>
      </c>
      <c r="J188" s="120" t="s">
        <v>1079</v>
      </c>
      <c r="K188" s="115">
        <v>111001010731</v>
      </c>
      <c r="L188" s="195" t="s">
        <v>198</v>
      </c>
      <c r="M188" s="115">
        <v>1</v>
      </c>
      <c r="N188" s="115" t="s">
        <v>1027</v>
      </c>
      <c r="O188" s="115" t="s">
        <v>183</v>
      </c>
      <c r="P188" s="115" t="s">
        <v>686</v>
      </c>
      <c r="Q188" s="120" t="s">
        <v>1843</v>
      </c>
      <c r="R188" s="127" t="s">
        <v>1844</v>
      </c>
      <c r="S188" s="115" t="s">
        <v>100</v>
      </c>
      <c r="T188" s="115" t="s">
        <v>101</v>
      </c>
      <c r="U188" s="120" t="s">
        <v>1501</v>
      </c>
      <c r="V188" s="179" t="s">
        <v>1845</v>
      </c>
      <c r="W188" s="180" t="s">
        <v>837</v>
      </c>
      <c r="X188" s="30">
        <v>45376</v>
      </c>
      <c r="Y188" s="183" t="str">
        <f t="shared" ca="1" si="16"/>
        <v>OK</v>
      </c>
      <c r="Z188" s="180" t="s">
        <v>52</v>
      </c>
      <c r="AA188" s="178" t="s">
        <v>1808</v>
      </c>
    </row>
    <row r="189" spans="1:27" ht="59" customHeight="1" x14ac:dyDescent="0.2">
      <c r="A189" s="65">
        <f t="shared" si="12"/>
        <v>188</v>
      </c>
      <c r="B189" s="30" t="s">
        <v>35</v>
      </c>
      <c r="C189" s="30" t="str">
        <f t="shared" si="11"/>
        <v>188-SIGA</v>
      </c>
      <c r="D189" s="115" t="s">
        <v>1846</v>
      </c>
      <c r="E189" s="84">
        <v>45362</v>
      </c>
      <c r="F189" s="120" t="s">
        <v>1408</v>
      </c>
      <c r="G189" s="115" t="s">
        <v>353</v>
      </c>
      <c r="H189" s="120">
        <v>6014414222</v>
      </c>
      <c r="I189" s="118" t="s">
        <v>1409</v>
      </c>
      <c r="J189" s="120" t="s">
        <v>961</v>
      </c>
      <c r="K189" s="115">
        <v>111001045730</v>
      </c>
      <c r="L189" s="195" t="s">
        <v>181</v>
      </c>
      <c r="M189" s="115" t="s">
        <v>368</v>
      </c>
      <c r="N189" s="115" t="s">
        <v>1027</v>
      </c>
      <c r="O189" s="115" t="s">
        <v>183</v>
      </c>
      <c r="P189" s="115" t="s">
        <v>948</v>
      </c>
      <c r="Q189" s="120" t="s">
        <v>833</v>
      </c>
      <c r="R189" s="127" t="s">
        <v>1847</v>
      </c>
      <c r="S189" s="115" t="s">
        <v>119</v>
      </c>
      <c r="T189" s="115" t="s">
        <v>76</v>
      </c>
      <c r="U189" s="120" t="s">
        <v>1726</v>
      </c>
      <c r="V189" s="179" t="s">
        <v>1848</v>
      </c>
      <c r="W189" s="180" t="s">
        <v>837</v>
      </c>
      <c r="X189" s="30">
        <v>45378</v>
      </c>
      <c r="Y189" s="183" t="str">
        <f t="shared" ca="1" si="16"/>
        <v>OK</v>
      </c>
      <c r="Z189" s="180" t="s">
        <v>52</v>
      </c>
      <c r="AA189" s="178" t="s">
        <v>1849</v>
      </c>
    </row>
    <row r="190" spans="1:27" ht="59" customHeight="1" x14ac:dyDescent="0.2">
      <c r="A190" s="65">
        <f t="shared" si="12"/>
        <v>189</v>
      </c>
      <c r="B190" s="30" t="s">
        <v>35</v>
      </c>
      <c r="C190" s="30" t="str">
        <f t="shared" si="11"/>
        <v>189-SIGA</v>
      </c>
      <c r="D190" s="120" t="s">
        <v>1850</v>
      </c>
      <c r="E190" s="84">
        <v>45363</v>
      </c>
      <c r="F190" s="120" t="s">
        <v>1851</v>
      </c>
      <c r="G190" s="120" t="s">
        <v>107</v>
      </c>
      <c r="H190" s="120">
        <v>3012139760</v>
      </c>
      <c r="I190" s="118" t="s">
        <v>1852</v>
      </c>
      <c r="J190" s="120" t="s">
        <v>954</v>
      </c>
      <c r="K190" s="115">
        <v>111001006122</v>
      </c>
      <c r="L190" s="195" t="s">
        <v>1853</v>
      </c>
      <c r="M190" s="115">
        <v>1</v>
      </c>
      <c r="N190" s="115" t="s">
        <v>564</v>
      </c>
      <c r="O190" s="115">
        <v>1</v>
      </c>
      <c r="P190" s="115" t="s">
        <v>63</v>
      </c>
      <c r="Q190" s="120" t="s">
        <v>763</v>
      </c>
      <c r="R190" s="127" t="s">
        <v>1854</v>
      </c>
      <c r="S190" s="115" t="s">
        <v>119</v>
      </c>
      <c r="T190" s="115" t="s">
        <v>76</v>
      </c>
      <c r="U190" s="120" t="s">
        <v>1496</v>
      </c>
      <c r="V190" s="179" t="s">
        <v>1855</v>
      </c>
      <c r="W190" s="180" t="s">
        <v>837</v>
      </c>
      <c r="X190" s="30">
        <v>45379</v>
      </c>
      <c r="Y190" s="183" t="str">
        <f t="shared" ca="1" si="16"/>
        <v>OK</v>
      </c>
      <c r="Z190" s="180" t="s">
        <v>52</v>
      </c>
      <c r="AA190" s="178" t="s">
        <v>1856</v>
      </c>
    </row>
    <row r="191" spans="1:27" ht="59" customHeight="1" x14ac:dyDescent="0.2">
      <c r="A191" s="65">
        <f t="shared" si="12"/>
        <v>190</v>
      </c>
      <c r="B191" s="30" t="s">
        <v>35</v>
      </c>
      <c r="C191" s="30" t="str">
        <f t="shared" si="11"/>
        <v>190-SIGA</v>
      </c>
      <c r="D191" s="115" t="s">
        <v>1857</v>
      </c>
      <c r="E191" s="84">
        <v>45363</v>
      </c>
      <c r="F191" s="120" t="s">
        <v>1408</v>
      </c>
      <c r="G191" s="120" t="s">
        <v>353</v>
      </c>
      <c r="H191" s="120">
        <v>6014414222</v>
      </c>
      <c r="I191" s="118" t="s">
        <v>1409</v>
      </c>
      <c r="J191" s="120" t="s">
        <v>850</v>
      </c>
      <c r="K191" s="120" t="s">
        <v>850</v>
      </c>
      <c r="L191" s="195" t="s">
        <v>850</v>
      </c>
      <c r="M191" s="120" t="s">
        <v>850</v>
      </c>
      <c r="N191" s="120" t="s">
        <v>850</v>
      </c>
      <c r="O191" s="120" t="s">
        <v>850</v>
      </c>
      <c r="P191" s="120" t="s">
        <v>850</v>
      </c>
      <c r="Q191" s="120" t="s">
        <v>850</v>
      </c>
      <c r="R191" s="127" t="s">
        <v>1858</v>
      </c>
      <c r="S191" s="115" t="s">
        <v>100</v>
      </c>
      <c r="T191" s="115" t="s">
        <v>101</v>
      </c>
      <c r="U191" s="120" t="s">
        <v>208</v>
      </c>
      <c r="V191" s="179" t="s">
        <v>1859</v>
      </c>
      <c r="W191" s="180" t="s">
        <v>837</v>
      </c>
      <c r="X191" s="30">
        <v>45377</v>
      </c>
      <c r="Y191" s="183" t="str">
        <f t="shared" ca="1" si="16"/>
        <v>OK</v>
      </c>
      <c r="Z191" s="180" t="s">
        <v>52</v>
      </c>
      <c r="AA191" s="178" t="s">
        <v>1860</v>
      </c>
    </row>
    <row r="192" spans="1:27" ht="59" customHeight="1" x14ac:dyDescent="0.2">
      <c r="A192" s="65">
        <f t="shared" si="12"/>
        <v>191</v>
      </c>
      <c r="B192" s="30" t="s">
        <v>35</v>
      </c>
      <c r="C192" s="30" t="str">
        <f t="shared" si="11"/>
        <v>191-SIGA</v>
      </c>
      <c r="D192" s="115" t="s">
        <v>1861</v>
      </c>
      <c r="E192" s="84">
        <v>45363</v>
      </c>
      <c r="F192" s="120" t="s">
        <v>1862</v>
      </c>
      <c r="G192" s="120" t="s">
        <v>153</v>
      </c>
      <c r="H192" s="120">
        <v>3043383133</v>
      </c>
      <c r="I192" s="118" t="s">
        <v>1863</v>
      </c>
      <c r="J192" s="120" t="s">
        <v>881</v>
      </c>
      <c r="K192" s="120">
        <v>111279000125</v>
      </c>
      <c r="L192" s="195" t="s">
        <v>882</v>
      </c>
      <c r="M192" s="120" t="s">
        <v>183</v>
      </c>
      <c r="N192" s="120" t="s">
        <v>182</v>
      </c>
      <c r="O192" s="120" t="s">
        <v>183</v>
      </c>
      <c r="P192" s="120" t="s">
        <v>182</v>
      </c>
      <c r="Q192" s="120" t="s">
        <v>833</v>
      </c>
      <c r="R192" s="127" t="s">
        <v>1864</v>
      </c>
      <c r="S192" s="115" t="s">
        <v>47</v>
      </c>
      <c r="T192" s="115" t="s">
        <v>48</v>
      </c>
      <c r="U192" s="120" t="s">
        <v>408</v>
      </c>
      <c r="V192" s="179" t="s">
        <v>1865</v>
      </c>
      <c r="W192" s="180" t="s">
        <v>837</v>
      </c>
      <c r="X192" s="30">
        <v>45378</v>
      </c>
      <c r="Y192" s="183" t="str">
        <f t="shared" ca="1" si="16"/>
        <v>OK</v>
      </c>
      <c r="Z192" s="180" t="s">
        <v>52</v>
      </c>
      <c r="AA192" s="178" t="s">
        <v>1866</v>
      </c>
    </row>
    <row r="193" spans="1:27" ht="59" customHeight="1" x14ac:dyDescent="0.2">
      <c r="A193" s="65">
        <f t="shared" si="12"/>
        <v>192</v>
      </c>
      <c r="B193" s="30" t="s">
        <v>915</v>
      </c>
      <c r="C193" s="30" t="str">
        <f t="shared" si="11"/>
        <v>192-Correo</v>
      </c>
      <c r="D193" s="115" t="s">
        <v>1867</v>
      </c>
      <c r="E193" s="84">
        <v>45363</v>
      </c>
      <c r="F193" s="120" t="s">
        <v>1868</v>
      </c>
      <c r="G193" s="115" t="s">
        <v>841</v>
      </c>
      <c r="H193" s="120" t="s">
        <v>1289</v>
      </c>
      <c r="I193" s="118" t="s">
        <v>1869</v>
      </c>
      <c r="J193" s="120" t="s">
        <v>843</v>
      </c>
      <c r="K193" s="115">
        <v>111001000272</v>
      </c>
      <c r="L193" s="195" t="s">
        <v>782</v>
      </c>
      <c r="M193" s="115" t="s">
        <v>169</v>
      </c>
      <c r="N193" s="115" t="s">
        <v>63</v>
      </c>
      <c r="O193" s="115" t="s">
        <v>169</v>
      </c>
      <c r="P193" s="115" t="s">
        <v>63</v>
      </c>
      <c r="Q193" s="120" t="s">
        <v>833</v>
      </c>
      <c r="R193" s="127" t="s">
        <v>1870</v>
      </c>
      <c r="S193" s="115" t="s">
        <v>66</v>
      </c>
      <c r="T193" s="115" t="s">
        <v>67</v>
      </c>
      <c r="U193" s="120" t="s">
        <v>1871</v>
      </c>
      <c r="V193" s="179" t="s">
        <v>1872</v>
      </c>
      <c r="W193" s="180" t="s">
        <v>796</v>
      </c>
      <c r="X193" s="30">
        <v>45384</v>
      </c>
      <c r="Y193" s="183" t="str">
        <f t="shared" ca="1" si="16"/>
        <v>OK</v>
      </c>
      <c r="Z193" s="180" t="s">
        <v>52</v>
      </c>
      <c r="AA193" s="178" t="s">
        <v>1841</v>
      </c>
    </row>
    <row r="194" spans="1:27" ht="59" customHeight="1" x14ac:dyDescent="0.2">
      <c r="A194" s="65">
        <f t="shared" si="12"/>
        <v>193</v>
      </c>
      <c r="B194" s="30" t="s">
        <v>57</v>
      </c>
      <c r="C194" s="30" t="str">
        <f t="shared" ref="C194:C218" si="17">CONCATENATE(A194,"-",B194)</f>
        <v>193-RS</v>
      </c>
      <c r="D194" s="115" t="s">
        <v>56</v>
      </c>
      <c r="E194" s="84">
        <v>45363</v>
      </c>
      <c r="F194" s="120" t="s">
        <v>1649</v>
      </c>
      <c r="G194" s="115" t="s">
        <v>850</v>
      </c>
      <c r="H194" s="115" t="s">
        <v>850</v>
      </c>
      <c r="I194" s="118" t="s">
        <v>1873</v>
      </c>
      <c r="J194" s="120" t="s">
        <v>831</v>
      </c>
      <c r="K194" s="120">
        <v>111001016101</v>
      </c>
      <c r="L194" s="195" t="s">
        <v>1874</v>
      </c>
      <c r="M194" s="120">
        <v>1</v>
      </c>
      <c r="N194" s="120" t="s">
        <v>182</v>
      </c>
      <c r="O194" s="120">
        <v>1</v>
      </c>
      <c r="P194" s="120" t="s">
        <v>182</v>
      </c>
      <c r="Q194" s="120" t="s">
        <v>833</v>
      </c>
      <c r="R194" s="127" t="s">
        <v>1875</v>
      </c>
      <c r="S194" s="120" t="s">
        <v>119</v>
      </c>
      <c r="T194" s="115" t="s">
        <v>76</v>
      </c>
      <c r="U194" s="120" t="s">
        <v>759</v>
      </c>
      <c r="V194" s="198" t="s">
        <v>1876</v>
      </c>
      <c r="W194" s="181" t="s">
        <v>70</v>
      </c>
      <c r="X194" s="30">
        <v>45365</v>
      </c>
      <c r="Y194" s="183" t="str">
        <f t="shared" ca="1" si="16"/>
        <v>OK</v>
      </c>
      <c r="Z194" s="180" t="s">
        <v>52</v>
      </c>
      <c r="AA194" s="181" t="s">
        <v>56</v>
      </c>
    </row>
    <row r="195" spans="1:27" ht="59" customHeight="1" x14ac:dyDescent="0.2">
      <c r="A195" s="65">
        <f t="shared" ref="A195:A218" si="18">A194+1</f>
        <v>194</v>
      </c>
      <c r="B195" s="30" t="s">
        <v>57</v>
      </c>
      <c r="C195" s="30" t="str">
        <f t="shared" si="17"/>
        <v>194-RS</v>
      </c>
      <c r="D195" s="115" t="s">
        <v>56</v>
      </c>
      <c r="E195" s="84">
        <v>45363</v>
      </c>
      <c r="F195" s="120" t="s">
        <v>1877</v>
      </c>
      <c r="G195" s="115" t="s">
        <v>850</v>
      </c>
      <c r="H195" s="115" t="s">
        <v>850</v>
      </c>
      <c r="I195" s="118" t="s">
        <v>1878</v>
      </c>
      <c r="J195" s="120" t="s">
        <v>831</v>
      </c>
      <c r="K195" s="120" t="s">
        <v>850</v>
      </c>
      <c r="L195" s="195" t="s">
        <v>850</v>
      </c>
      <c r="M195" s="120" t="s">
        <v>850</v>
      </c>
      <c r="N195" s="120" t="s">
        <v>850</v>
      </c>
      <c r="O195" s="120" t="s">
        <v>850</v>
      </c>
      <c r="P195" s="120" t="s">
        <v>850</v>
      </c>
      <c r="Q195" s="120" t="s">
        <v>833</v>
      </c>
      <c r="R195" s="127" t="s">
        <v>1879</v>
      </c>
      <c r="S195" s="120" t="s">
        <v>66</v>
      </c>
      <c r="T195" s="115" t="s">
        <v>67</v>
      </c>
      <c r="U195" s="120" t="s">
        <v>1537</v>
      </c>
      <c r="V195" s="188" t="s">
        <v>1880</v>
      </c>
      <c r="W195" s="181" t="s">
        <v>70</v>
      </c>
      <c r="X195" s="30">
        <v>45363</v>
      </c>
      <c r="Y195" s="183" t="str">
        <f t="shared" ca="1" si="16"/>
        <v>OK</v>
      </c>
      <c r="Z195" s="180" t="s">
        <v>52</v>
      </c>
      <c r="AA195" s="181" t="s">
        <v>56</v>
      </c>
    </row>
    <row r="196" spans="1:27" ht="59" customHeight="1" x14ac:dyDescent="0.2">
      <c r="A196" s="65">
        <f t="shared" si="18"/>
        <v>195</v>
      </c>
      <c r="B196" s="30" t="s">
        <v>915</v>
      </c>
      <c r="C196" s="30" t="str">
        <f t="shared" si="17"/>
        <v>195-Correo</v>
      </c>
      <c r="D196" s="115" t="s">
        <v>1881</v>
      </c>
      <c r="E196" s="84">
        <v>45364</v>
      </c>
      <c r="F196" s="120" t="s">
        <v>1882</v>
      </c>
      <c r="G196" s="115" t="s">
        <v>841</v>
      </c>
      <c r="H196" s="120" t="s">
        <v>850</v>
      </c>
      <c r="I196" s="118" t="s">
        <v>1883</v>
      </c>
      <c r="J196" s="120" t="s">
        <v>954</v>
      </c>
      <c r="K196" s="115">
        <v>111001011274</v>
      </c>
      <c r="L196" s="195" t="s">
        <v>1884</v>
      </c>
      <c r="M196" s="115">
        <v>1</v>
      </c>
      <c r="N196" s="115" t="s">
        <v>63</v>
      </c>
      <c r="O196" s="115">
        <v>1</v>
      </c>
      <c r="P196" s="115" t="s">
        <v>63</v>
      </c>
      <c r="Q196" s="120" t="s">
        <v>455</v>
      </c>
      <c r="R196" s="127" t="s">
        <v>1885</v>
      </c>
      <c r="S196" s="115" t="s">
        <v>66</v>
      </c>
      <c r="T196" s="115" t="s">
        <v>67</v>
      </c>
      <c r="U196" s="120" t="s">
        <v>1886</v>
      </c>
      <c r="V196" s="179" t="s">
        <v>1887</v>
      </c>
      <c r="W196" s="180" t="s">
        <v>1888</v>
      </c>
      <c r="X196" s="30">
        <v>45377</v>
      </c>
      <c r="Y196" s="183" t="str">
        <f t="shared" ca="1" si="16"/>
        <v>OK</v>
      </c>
      <c r="Z196" s="180" t="s">
        <v>52</v>
      </c>
      <c r="AA196" s="190" t="s">
        <v>926</v>
      </c>
    </row>
    <row r="197" spans="1:27" ht="59" customHeight="1" x14ac:dyDescent="0.2">
      <c r="A197" s="65">
        <f t="shared" si="18"/>
        <v>196</v>
      </c>
      <c r="B197" s="30" t="s">
        <v>71</v>
      </c>
      <c r="C197" s="30" t="str">
        <f t="shared" si="17"/>
        <v>196-SDQS</v>
      </c>
      <c r="D197" s="115">
        <v>1513892024</v>
      </c>
      <c r="E197" s="84">
        <v>45364</v>
      </c>
      <c r="F197" s="120" t="s">
        <v>58</v>
      </c>
      <c r="G197" s="115" t="s">
        <v>850</v>
      </c>
      <c r="H197" s="120" t="s">
        <v>850</v>
      </c>
      <c r="I197" s="118" t="s">
        <v>850</v>
      </c>
      <c r="J197" s="120" t="s">
        <v>843</v>
      </c>
      <c r="K197" s="115">
        <v>111001010740</v>
      </c>
      <c r="L197" s="195" t="s">
        <v>1421</v>
      </c>
      <c r="M197" s="115" t="s">
        <v>125</v>
      </c>
      <c r="N197" s="115" t="s">
        <v>182</v>
      </c>
      <c r="O197" s="115" t="s">
        <v>125</v>
      </c>
      <c r="P197" s="115" t="s">
        <v>44</v>
      </c>
      <c r="Q197" s="120" t="s">
        <v>833</v>
      </c>
      <c r="R197" s="127" t="s">
        <v>1889</v>
      </c>
      <c r="S197" s="115" t="s">
        <v>88</v>
      </c>
      <c r="T197" s="115" t="s">
        <v>89</v>
      </c>
      <c r="U197" s="120" t="s">
        <v>172</v>
      </c>
      <c r="V197" s="179" t="s">
        <v>1890</v>
      </c>
      <c r="W197" s="180" t="s">
        <v>837</v>
      </c>
      <c r="X197" s="30">
        <v>45378</v>
      </c>
      <c r="Y197" s="183" t="str">
        <f t="shared" ca="1" si="16"/>
        <v>OK</v>
      </c>
      <c r="Z197" s="192" t="s">
        <v>52</v>
      </c>
      <c r="AA197" s="191" t="s">
        <v>1891</v>
      </c>
    </row>
    <row r="198" spans="1:27" ht="59" customHeight="1" x14ac:dyDescent="0.2">
      <c r="A198" s="65">
        <f t="shared" si="18"/>
        <v>197</v>
      </c>
      <c r="B198" s="30" t="s">
        <v>71</v>
      </c>
      <c r="C198" s="30" t="str">
        <f t="shared" si="17"/>
        <v>197-SDQS</v>
      </c>
      <c r="D198" s="115">
        <v>1546522024</v>
      </c>
      <c r="E198" s="84">
        <v>45364</v>
      </c>
      <c r="F198" s="120" t="s">
        <v>1892</v>
      </c>
      <c r="G198" s="120" t="s">
        <v>1893</v>
      </c>
      <c r="H198" s="120">
        <v>5998502</v>
      </c>
      <c r="I198" s="118" t="s">
        <v>1894</v>
      </c>
      <c r="J198" s="120" t="s">
        <v>843</v>
      </c>
      <c r="K198" s="115">
        <v>111265000017</v>
      </c>
      <c r="L198" s="195" t="s">
        <v>920</v>
      </c>
      <c r="M198" s="115" t="s">
        <v>368</v>
      </c>
      <c r="N198" s="115" t="s">
        <v>43</v>
      </c>
      <c r="O198" s="115" t="s">
        <v>368</v>
      </c>
      <c r="P198" s="115" t="s">
        <v>97</v>
      </c>
      <c r="Q198" s="120" t="s">
        <v>112</v>
      </c>
      <c r="R198" s="127" t="s">
        <v>1895</v>
      </c>
      <c r="S198" s="115" t="s">
        <v>100</v>
      </c>
      <c r="T198" s="115" t="s">
        <v>101</v>
      </c>
      <c r="U198" s="120" t="s">
        <v>1896</v>
      </c>
      <c r="V198" s="179" t="s">
        <v>1897</v>
      </c>
      <c r="W198" s="180" t="s">
        <v>837</v>
      </c>
      <c r="X198" s="30">
        <v>45378</v>
      </c>
      <c r="Y198" s="183" t="str">
        <f t="shared" ca="1" si="16"/>
        <v>OK</v>
      </c>
      <c r="Z198" s="192" t="s">
        <v>52</v>
      </c>
      <c r="AA198" s="191" t="s">
        <v>1898</v>
      </c>
    </row>
    <row r="199" spans="1:27" ht="59" customHeight="1" x14ac:dyDescent="0.2">
      <c r="A199" s="65">
        <f t="shared" si="18"/>
        <v>198</v>
      </c>
      <c r="B199" s="30" t="s">
        <v>71</v>
      </c>
      <c r="C199" s="30" t="str">
        <f t="shared" si="17"/>
        <v>198-SDQS</v>
      </c>
      <c r="D199" s="115">
        <v>1568932024</v>
      </c>
      <c r="E199" s="84">
        <v>45364</v>
      </c>
      <c r="F199" s="120" t="s">
        <v>850</v>
      </c>
      <c r="G199" s="120" t="s">
        <v>850</v>
      </c>
      <c r="H199" s="120" t="s">
        <v>850</v>
      </c>
      <c r="I199" s="118" t="s">
        <v>1899</v>
      </c>
      <c r="J199" s="120" t="s">
        <v>843</v>
      </c>
      <c r="K199" s="115">
        <v>111001109550</v>
      </c>
      <c r="L199" s="195" t="s">
        <v>1562</v>
      </c>
      <c r="M199" s="115">
        <v>1</v>
      </c>
      <c r="N199" s="115" t="s">
        <v>43</v>
      </c>
      <c r="O199" s="115">
        <v>1</v>
      </c>
      <c r="P199" s="115" t="s">
        <v>44</v>
      </c>
      <c r="Q199" s="120" t="s">
        <v>1900</v>
      </c>
      <c r="R199" s="127" t="s">
        <v>1901</v>
      </c>
      <c r="S199" s="120" t="s">
        <v>1902</v>
      </c>
      <c r="T199" s="115" t="s">
        <v>1903</v>
      </c>
      <c r="U199" s="120" t="s">
        <v>1904</v>
      </c>
      <c r="V199" s="179" t="s">
        <v>1905</v>
      </c>
      <c r="W199" s="180" t="s">
        <v>837</v>
      </c>
      <c r="X199" s="30">
        <v>45378</v>
      </c>
      <c r="Y199" s="183" t="str">
        <f t="shared" ca="1" si="16"/>
        <v>OK</v>
      </c>
      <c r="Z199" s="192" t="s">
        <v>52</v>
      </c>
      <c r="AA199" s="191" t="s">
        <v>1906</v>
      </c>
    </row>
    <row r="200" spans="1:27" ht="59" customHeight="1" x14ac:dyDescent="0.2">
      <c r="A200" s="65">
        <f t="shared" si="18"/>
        <v>199</v>
      </c>
      <c r="B200" s="30" t="s">
        <v>71</v>
      </c>
      <c r="C200" s="30" t="str">
        <f t="shared" si="17"/>
        <v>199-SDQS</v>
      </c>
      <c r="D200" s="115">
        <v>1575122024</v>
      </c>
      <c r="E200" s="84">
        <v>45364</v>
      </c>
      <c r="F200" s="120" t="s">
        <v>1907</v>
      </c>
      <c r="G200" s="120" t="s">
        <v>123</v>
      </c>
      <c r="H200" s="120" t="s">
        <v>850</v>
      </c>
      <c r="I200" s="118" t="s">
        <v>1908</v>
      </c>
      <c r="J200" s="120" t="s">
        <v>56</v>
      </c>
      <c r="K200" s="120" t="s">
        <v>56</v>
      </c>
      <c r="L200" s="195" t="s">
        <v>56</v>
      </c>
      <c r="M200" s="120" t="s">
        <v>56</v>
      </c>
      <c r="N200" s="120" t="s">
        <v>56</v>
      </c>
      <c r="O200" s="120" t="s">
        <v>56</v>
      </c>
      <c r="P200" s="120" t="s">
        <v>56</v>
      </c>
      <c r="Q200" s="120" t="s">
        <v>833</v>
      </c>
      <c r="R200" s="127" t="s">
        <v>1909</v>
      </c>
      <c r="S200" s="120" t="s">
        <v>66</v>
      </c>
      <c r="T200" s="115" t="s">
        <v>67</v>
      </c>
      <c r="U200" s="120" t="s">
        <v>922</v>
      </c>
      <c r="V200" s="179" t="s">
        <v>1910</v>
      </c>
      <c r="W200" s="180" t="s">
        <v>837</v>
      </c>
      <c r="X200" s="30">
        <v>45378</v>
      </c>
      <c r="Y200" s="183" t="str">
        <f t="shared" ca="1" si="16"/>
        <v>OK</v>
      </c>
      <c r="Z200" s="192" t="s">
        <v>52</v>
      </c>
      <c r="AA200" s="191" t="s">
        <v>1911</v>
      </c>
    </row>
    <row r="201" spans="1:27" ht="59" customHeight="1" x14ac:dyDescent="0.2">
      <c r="A201" s="65">
        <f t="shared" si="18"/>
        <v>200</v>
      </c>
      <c r="B201" s="30" t="s">
        <v>71</v>
      </c>
      <c r="C201" s="30" t="str">
        <f t="shared" si="17"/>
        <v>200-SDQS</v>
      </c>
      <c r="D201" s="115">
        <v>1598612024</v>
      </c>
      <c r="E201" s="84">
        <v>45364</v>
      </c>
      <c r="F201" s="120" t="s">
        <v>1912</v>
      </c>
      <c r="G201" s="120" t="s">
        <v>850</v>
      </c>
      <c r="H201" s="120">
        <v>3134646447</v>
      </c>
      <c r="I201" s="118" t="s">
        <v>1913</v>
      </c>
      <c r="J201" s="120" t="s">
        <v>961</v>
      </c>
      <c r="K201" s="120">
        <v>111001075663</v>
      </c>
      <c r="L201" s="195" t="s">
        <v>978</v>
      </c>
      <c r="M201" s="120">
        <v>2</v>
      </c>
      <c r="N201" s="120" t="s">
        <v>182</v>
      </c>
      <c r="O201" s="120" t="s">
        <v>1914</v>
      </c>
      <c r="P201" s="120" t="s">
        <v>182</v>
      </c>
      <c r="Q201" s="120" t="s">
        <v>833</v>
      </c>
      <c r="R201" s="127" t="s">
        <v>1915</v>
      </c>
      <c r="S201" s="120" t="s">
        <v>1916</v>
      </c>
      <c r="T201" s="115" t="s">
        <v>1917</v>
      </c>
      <c r="U201" s="120" t="s">
        <v>1918</v>
      </c>
      <c r="V201" s="179" t="s">
        <v>1919</v>
      </c>
      <c r="W201" s="180" t="s">
        <v>837</v>
      </c>
      <c r="X201" s="30">
        <v>45378</v>
      </c>
      <c r="Y201" s="183" t="str">
        <f t="shared" ca="1" si="16"/>
        <v>OK</v>
      </c>
      <c r="Z201" s="192" t="s">
        <v>52</v>
      </c>
      <c r="AA201" s="191" t="s">
        <v>1920</v>
      </c>
    </row>
    <row r="202" spans="1:27" ht="59" customHeight="1" x14ac:dyDescent="0.2">
      <c r="A202" s="65">
        <f t="shared" si="18"/>
        <v>201</v>
      </c>
      <c r="B202" s="30" t="s">
        <v>71</v>
      </c>
      <c r="C202" s="30" t="str">
        <f t="shared" si="17"/>
        <v>201-SDQS</v>
      </c>
      <c r="D202" s="115">
        <v>1598652024</v>
      </c>
      <c r="E202" s="84">
        <v>45364</v>
      </c>
      <c r="F202" s="120" t="s">
        <v>1912</v>
      </c>
      <c r="G202" s="120" t="s">
        <v>850</v>
      </c>
      <c r="H202" s="120">
        <v>3134646447</v>
      </c>
      <c r="I202" s="118" t="s">
        <v>1913</v>
      </c>
      <c r="J202" s="120" t="s">
        <v>961</v>
      </c>
      <c r="K202" s="120">
        <v>111001075663</v>
      </c>
      <c r="L202" s="195" t="s">
        <v>978</v>
      </c>
      <c r="M202" s="120">
        <v>2</v>
      </c>
      <c r="N202" s="120" t="s">
        <v>182</v>
      </c>
      <c r="O202" s="120" t="s">
        <v>1914</v>
      </c>
      <c r="P202" s="120" t="s">
        <v>182</v>
      </c>
      <c r="Q202" s="120" t="s">
        <v>833</v>
      </c>
      <c r="R202" s="127" t="s">
        <v>1915</v>
      </c>
      <c r="S202" s="120" t="s">
        <v>1916</v>
      </c>
      <c r="T202" s="115" t="s">
        <v>1917</v>
      </c>
      <c r="U202" s="120" t="s">
        <v>1918</v>
      </c>
      <c r="V202" s="179" t="s">
        <v>1921</v>
      </c>
      <c r="W202" s="180" t="s">
        <v>837</v>
      </c>
      <c r="X202" s="30">
        <v>45378</v>
      </c>
      <c r="Y202" s="183" t="str">
        <f t="shared" ca="1" si="16"/>
        <v>OK</v>
      </c>
      <c r="Z202" s="192" t="s">
        <v>52</v>
      </c>
      <c r="AA202" s="191" t="s">
        <v>1920</v>
      </c>
    </row>
    <row r="203" spans="1:27" ht="59" customHeight="1" x14ac:dyDescent="0.2">
      <c r="A203" s="65">
        <f t="shared" si="18"/>
        <v>202</v>
      </c>
      <c r="B203" s="30" t="s">
        <v>35</v>
      </c>
      <c r="C203" s="30" t="str">
        <f t="shared" si="17"/>
        <v>202-SIGA</v>
      </c>
      <c r="D203" s="115" t="s">
        <v>1922</v>
      </c>
      <c r="E203" s="84">
        <v>45364</v>
      </c>
      <c r="F203" s="120" t="s">
        <v>1923</v>
      </c>
      <c r="G203" s="120" t="s">
        <v>107</v>
      </c>
      <c r="H203" s="120">
        <v>3226983233</v>
      </c>
      <c r="I203" s="118" t="s">
        <v>1924</v>
      </c>
      <c r="J203" s="120" t="s">
        <v>881</v>
      </c>
      <c r="K203" s="120">
        <v>111279000125</v>
      </c>
      <c r="L203" s="195" t="s">
        <v>882</v>
      </c>
      <c r="M203" s="120" t="s">
        <v>183</v>
      </c>
      <c r="N203" s="120" t="s">
        <v>182</v>
      </c>
      <c r="O203" s="120" t="s">
        <v>183</v>
      </c>
      <c r="P203" s="120" t="s">
        <v>182</v>
      </c>
      <c r="Q203" s="120" t="s">
        <v>833</v>
      </c>
      <c r="R203" s="127" t="s">
        <v>1925</v>
      </c>
      <c r="S203" s="115" t="s">
        <v>613</v>
      </c>
      <c r="T203" s="115" t="s">
        <v>511</v>
      </c>
      <c r="U203" s="120" t="s">
        <v>1466</v>
      </c>
      <c r="V203" s="197" t="s">
        <v>1926</v>
      </c>
      <c r="W203" s="180" t="s">
        <v>837</v>
      </c>
      <c r="X203" s="30">
        <v>45378</v>
      </c>
      <c r="Y203" s="200" t="str">
        <f t="shared" ca="1" si="16"/>
        <v>En seguimiento</v>
      </c>
      <c r="Z203" s="192" t="s">
        <v>174</v>
      </c>
      <c r="AA203" s="191" t="s">
        <v>1927</v>
      </c>
    </row>
    <row r="204" spans="1:27" ht="59" customHeight="1" x14ac:dyDescent="0.2">
      <c r="A204" s="65">
        <f t="shared" si="18"/>
        <v>203</v>
      </c>
      <c r="B204" s="30" t="s">
        <v>35</v>
      </c>
      <c r="C204" s="30" t="str">
        <f t="shared" si="17"/>
        <v>203-SIGA</v>
      </c>
      <c r="D204" s="115" t="s">
        <v>1928</v>
      </c>
      <c r="E204" s="84">
        <v>45365</v>
      </c>
      <c r="F204" s="120" t="s">
        <v>1929</v>
      </c>
      <c r="G204" s="120" t="s">
        <v>841</v>
      </c>
      <c r="H204" s="120" t="s">
        <v>850</v>
      </c>
      <c r="I204" s="118" t="s">
        <v>1930</v>
      </c>
      <c r="J204" s="120" t="s">
        <v>1204</v>
      </c>
      <c r="K204" s="120">
        <v>111001024830</v>
      </c>
      <c r="L204" s="195" t="s">
        <v>1931</v>
      </c>
      <c r="M204" s="120" t="s">
        <v>1008</v>
      </c>
      <c r="N204" s="120" t="s">
        <v>43</v>
      </c>
      <c r="O204" s="120" t="s">
        <v>1008</v>
      </c>
      <c r="P204" s="120" t="s">
        <v>97</v>
      </c>
      <c r="Q204" s="120" t="s">
        <v>369</v>
      </c>
      <c r="R204" s="127" t="s">
        <v>1932</v>
      </c>
      <c r="S204" s="115" t="s">
        <v>613</v>
      </c>
      <c r="T204" s="115" t="s">
        <v>511</v>
      </c>
      <c r="U204" s="120" t="s">
        <v>316</v>
      </c>
      <c r="V204" s="179" t="s">
        <v>1933</v>
      </c>
      <c r="W204" s="180" t="s">
        <v>837</v>
      </c>
      <c r="X204" s="30">
        <v>45369</v>
      </c>
      <c r="Y204" s="183" t="str">
        <f t="shared" ca="1" si="16"/>
        <v>OK</v>
      </c>
      <c r="Z204" s="192" t="s">
        <v>52</v>
      </c>
      <c r="AA204" s="191" t="s">
        <v>1934</v>
      </c>
    </row>
    <row r="205" spans="1:27" ht="59" customHeight="1" x14ac:dyDescent="0.2">
      <c r="A205" s="65">
        <f t="shared" si="18"/>
        <v>204</v>
      </c>
      <c r="B205" s="30" t="s">
        <v>57</v>
      </c>
      <c r="C205" s="30" t="str">
        <f t="shared" si="17"/>
        <v>204-RS</v>
      </c>
      <c r="D205" s="115" t="s">
        <v>56</v>
      </c>
      <c r="E205" s="84">
        <v>45365</v>
      </c>
      <c r="F205" s="120" t="s">
        <v>1935</v>
      </c>
      <c r="G205" s="115" t="s">
        <v>850</v>
      </c>
      <c r="H205" s="115" t="s">
        <v>850</v>
      </c>
      <c r="I205" s="118" t="s">
        <v>1936</v>
      </c>
      <c r="J205" s="120" t="s">
        <v>961</v>
      </c>
      <c r="K205" s="120">
        <v>111001027251</v>
      </c>
      <c r="L205" s="195" t="s">
        <v>665</v>
      </c>
      <c r="M205" s="120">
        <v>1</v>
      </c>
      <c r="N205" s="120" t="s">
        <v>182</v>
      </c>
      <c r="O205" s="120" t="s">
        <v>368</v>
      </c>
      <c r="P205" s="120" t="s">
        <v>686</v>
      </c>
      <c r="Q205" s="120" t="s">
        <v>833</v>
      </c>
      <c r="R205" s="127" t="s">
        <v>1937</v>
      </c>
      <c r="S205" s="120" t="s">
        <v>1938</v>
      </c>
      <c r="T205" s="115" t="s">
        <v>1939</v>
      </c>
      <c r="U205" s="120" t="s">
        <v>1940</v>
      </c>
      <c r="V205" s="182" t="s">
        <v>1941</v>
      </c>
      <c r="W205" s="181" t="s">
        <v>1012</v>
      </c>
      <c r="X205" s="30">
        <v>45365</v>
      </c>
      <c r="Y205" s="183" t="str">
        <f t="shared" ca="1" si="16"/>
        <v>OK</v>
      </c>
      <c r="Z205" s="192" t="s">
        <v>52</v>
      </c>
      <c r="AA205" s="199" t="s">
        <v>56</v>
      </c>
    </row>
    <row r="206" spans="1:27" ht="59" customHeight="1" x14ac:dyDescent="0.2">
      <c r="A206" s="65">
        <f t="shared" si="18"/>
        <v>205</v>
      </c>
      <c r="B206" s="30" t="s">
        <v>57</v>
      </c>
      <c r="C206" s="30" t="str">
        <f t="shared" si="17"/>
        <v>205-RS</v>
      </c>
      <c r="D206" s="115" t="s">
        <v>56</v>
      </c>
      <c r="E206" s="84">
        <v>45369</v>
      </c>
      <c r="F206" s="120" t="s">
        <v>1942</v>
      </c>
      <c r="G206" s="115" t="s">
        <v>107</v>
      </c>
      <c r="H206" s="115" t="s">
        <v>850</v>
      </c>
      <c r="I206" s="118" t="s">
        <v>1878</v>
      </c>
      <c r="J206" s="120" t="s">
        <v>866</v>
      </c>
      <c r="K206" s="120">
        <v>111001045225</v>
      </c>
      <c r="L206" s="195" t="s">
        <v>905</v>
      </c>
      <c r="M206" s="120" t="s">
        <v>940</v>
      </c>
      <c r="N206" s="120" t="s">
        <v>182</v>
      </c>
      <c r="O206" s="120" t="s">
        <v>940</v>
      </c>
      <c r="P206" s="120" t="s">
        <v>182</v>
      </c>
      <c r="Q206" s="120" t="s">
        <v>833</v>
      </c>
      <c r="R206" s="127" t="s">
        <v>1943</v>
      </c>
      <c r="S206" s="120" t="s">
        <v>1902</v>
      </c>
      <c r="T206" s="115" t="s">
        <v>1903</v>
      </c>
      <c r="U206" s="120" t="s">
        <v>1904</v>
      </c>
      <c r="V206" s="188" t="s">
        <v>1944</v>
      </c>
      <c r="W206" s="181" t="s">
        <v>70</v>
      </c>
      <c r="X206" s="30">
        <v>45384</v>
      </c>
      <c r="Y206" s="183" t="str">
        <f t="shared" ca="1" si="16"/>
        <v>OK</v>
      </c>
      <c r="Z206" s="192" t="s">
        <v>52</v>
      </c>
      <c r="AA206" s="199" t="s">
        <v>1945</v>
      </c>
    </row>
    <row r="207" spans="1:27" ht="59" customHeight="1" x14ac:dyDescent="0.2">
      <c r="A207" s="65">
        <f t="shared" si="18"/>
        <v>206</v>
      </c>
      <c r="B207" s="30" t="s">
        <v>35</v>
      </c>
      <c r="C207" s="30" t="str">
        <f t="shared" si="17"/>
        <v>206-SIGA</v>
      </c>
      <c r="D207" s="115" t="s">
        <v>1946</v>
      </c>
      <c r="E207" s="84">
        <v>45370</v>
      </c>
      <c r="F207" s="120" t="s">
        <v>1947</v>
      </c>
      <c r="G207" s="115" t="s">
        <v>107</v>
      </c>
      <c r="H207" s="115">
        <v>3108837516</v>
      </c>
      <c r="I207" s="118" t="s">
        <v>1948</v>
      </c>
      <c r="J207" s="120" t="s">
        <v>971</v>
      </c>
      <c r="K207" s="120">
        <v>111001035530</v>
      </c>
      <c r="L207" s="195" t="s">
        <v>990</v>
      </c>
      <c r="M207" s="120"/>
      <c r="N207" s="120"/>
      <c r="O207" s="120"/>
      <c r="P207" s="120"/>
      <c r="Q207" s="120" t="s">
        <v>1528</v>
      </c>
      <c r="R207" s="127" t="s">
        <v>1949</v>
      </c>
      <c r="S207" s="120" t="s">
        <v>613</v>
      </c>
      <c r="T207" s="115" t="s">
        <v>511</v>
      </c>
      <c r="U207" s="120" t="s">
        <v>1624</v>
      </c>
      <c r="V207" s="198" t="s">
        <v>1950</v>
      </c>
      <c r="W207" s="181" t="s">
        <v>837</v>
      </c>
      <c r="X207" s="30"/>
      <c r="Y207" s="183" t="s">
        <v>1951</v>
      </c>
      <c r="Z207" s="192" t="s">
        <v>174</v>
      </c>
      <c r="AA207" s="80" t="s">
        <v>1952</v>
      </c>
    </row>
    <row r="208" spans="1:27" ht="59" customHeight="1" x14ac:dyDescent="0.2">
      <c r="A208" s="65">
        <f t="shared" si="18"/>
        <v>207</v>
      </c>
      <c r="B208" s="30" t="s">
        <v>915</v>
      </c>
      <c r="C208" s="30" t="str">
        <f t="shared" si="17"/>
        <v>207-Correo</v>
      </c>
      <c r="D208" s="115" t="s">
        <v>1953</v>
      </c>
      <c r="E208" s="84">
        <v>45371</v>
      </c>
      <c r="F208" s="120" t="s">
        <v>1289</v>
      </c>
      <c r="G208" s="115" t="s">
        <v>1289</v>
      </c>
      <c r="H208" s="120" t="s">
        <v>1289</v>
      </c>
      <c r="I208" s="118" t="s">
        <v>1954</v>
      </c>
      <c r="J208" s="120" t="s">
        <v>831</v>
      </c>
      <c r="K208" s="115">
        <v>111001015601</v>
      </c>
      <c r="L208" s="195" t="s">
        <v>1955</v>
      </c>
      <c r="M208" s="115">
        <v>1</v>
      </c>
      <c r="N208" s="115" t="s">
        <v>43</v>
      </c>
      <c r="O208" s="115">
        <v>1</v>
      </c>
      <c r="P208" s="115" t="s">
        <v>63</v>
      </c>
      <c r="Q208" s="120" t="s">
        <v>833</v>
      </c>
      <c r="R208" s="127" t="s">
        <v>1956</v>
      </c>
      <c r="S208" s="115" t="s">
        <v>66</v>
      </c>
      <c r="T208" s="115" t="s">
        <v>67</v>
      </c>
      <c r="U208" s="120" t="s">
        <v>1871</v>
      </c>
      <c r="V208" s="197" t="s">
        <v>1957</v>
      </c>
      <c r="W208" s="180" t="s">
        <v>796</v>
      </c>
      <c r="X208" s="30">
        <v>45401</v>
      </c>
      <c r="Y208" s="183" t="str">
        <f t="shared" ref="Y208:Y217" ca="1" si="19">IF(Z208="Finalizado","OK",IF(X208="","Pendiente",IF(Z208="Abierta","En seguimiento",IFERROR(X208-TODAY(),"Validar"))))</f>
        <v>OK</v>
      </c>
      <c r="Z208" s="192" t="s">
        <v>52</v>
      </c>
      <c r="AA208" s="191" t="s">
        <v>1958</v>
      </c>
    </row>
    <row r="209" spans="1:29" ht="59" customHeight="1" x14ac:dyDescent="0.2">
      <c r="A209" s="65">
        <f t="shared" si="18"/>
        <v>208</v>
      </c>
      <c r="B209" s="30" t="s">
        <v>71</v>
      </c>
      <c r="C209" s="30" t="str">
        <f t="shared" si="17"/>
        <v>208-SDQS</v>
      </c>
      <c r="D209" s="115">
        <v>1714912024</v>
      </c>
      <c r="E209" s="84">
        <v>45371</v>
      </c>
      <c r="F209" s="120" t="s">
        <v>1959</v>
      </c>
      <c r="G209" s="115" t="s">
        <v>850</v>
      </c>
      <c r="H209" s="120">
        <v>3228998630</v>
      </c>
      <c r="I209" s="118" t="s">
        <v>1960</v>
      </c>
      <c r="J209" s="120" t="s">
        <v>996</v>
      </c>
      <c r="K209" s="115">
        <v>111001046931</v>
      </c>
      <c r="L209" s="195" t="s">
        <v>1961</v>
      </c>
      <c r="M209" s="115">
        <v>1</v>
      </c>
      <c r="N209" s="115" t="s">
        <v>1027</v>
      </c>
      <c r="O209" s="115">
        <v>1</v>
      </c>
      <c r="P209" s="115" t="s">
        <v>44</v>
      </c>
      <c r="Q209" s="120" t="s">
        <v>1962</v>
      </c>
      <c r="R209" s="127" t="s">
        <v>1963</v>
      </c>
      <c r="S209" s="120" t="s">
        <v>1902</v>
      </c>
      <c r="T209" s="115" t="s">
        <v>1903</v>
      </c>
      <c r="U209" s="120" t="s">
        <v>1904</v>
      </c>
      <c r="V209" s="179" t="s">
        <v>1964</v>
      </c>
      <c r="W209" s="180" t="s">
        <v>837</v>
      </c>
      <c r="X209" s="30">
        <v>45383</v>
      </c>
      <c r="Y209" s="183" t="str">
        <f t="shared" ca="1" si="19"/>
        <v>OK</v>
      </c>
      <c r="Z209" s="192" t="s">
        <v>52</v>
      </c>
      <c r="AA209" s="191" t="s">
        <v>1965</v>
      </c>
    </row>
    <row r="210" spans="1:29" ht="59" customHeight="1" x14ac:dyDescent="0.2">
      <c r="A210" s="65">
        <f t="shared" si="18"/>
        <v>209</v>
      </c>
      <c r="B210" s="30" t="s">
        <v>71</v>
      </c>
      <c r="C210" s="30" t="str">
        <f t="shared" si="17"/>
        <v>209-SDQS</v>
      </c>
      <c r="D210" s="115">
        <v>1723242024</v>
      </c>
      <c r="E210" s="84">
        <v>45371</v>
      </c>
      <c r="F210" s="120" t="s">
        <v>1966</v>
      </c>
      <c r="G210" s="115" t="s">
        <v>850</v>
      </c>
      <c r="H210" s="120">
        <v>3178656787</v>
      </c>
      <c r="I210" s="118" t="s">
        <v>1967</v>
      </c>
      <c r="J210" s="120" t="s">
        <v>843</v>
      </c>
      <c r="K210" s="115">
        <v>111001017795</v>
      </c>
      <c r="L210" s="195" t="s">
        <v>437</v>
      </c>
      <c r="M210" s="115">
        <v>1</v>
      </c>
      <c r="N210" s="115" t="s">
        <v>63</v>
      </c>
      <c r="O210" s="115">
        <v>1</v>
      </c>
      <c r="P210" s="115" t="s">
        <v>63</v>
      </c>
      <c r="Q210" s="120" t="s">
        <v>763</v>
      </c>
      <c r="R210" s="127" t="s">
        <v>1968</v>
      </c>
      <c r="S210" s="115" t="s">
        <v>119</v>
      </c>
      <c r="T210" s="115" t="s">
        <v>76</v>
      </c>
      <c r="U210" s="120" t="s">
        <v>1390</v>
      </c>
      <c r="V210" s="179" t="s">
        <v>1969</v>
      </c>
      <c r="W210" s="180" t="s">
        <v>837</v>
      </c>
      <c r="X210" s="30">
        <v>45384</v>
      </c>
      <c r="Y210" s="183" t="str">
        <f t="shared" ca="1" si="19"/>
        <v>OK</v>
      </c>
      <c r="Z210" s="192" t="s">
        <v>52</v>
      </c>
      <c r="AA210" s="191" t="s">
        <v>1970</v>
      </c>
    </row>
    <row r="211" spans="1:29" ht="59" customHeight="1" x14ac:dyDescent="0.2">
      <c r="A211" s="65">
        <f t="shared" si="18"/>
        <v>210</v>
      </c>
      <c r="B211" s="30" t="s">
        <v>71</v>
      </c>
      <c r="C211" s="30" t="str">
        <f t="shared" si="17"/>
        <v>210-SDQS</v>
      </c>
      <c r="D211" s="115">
        <v>1727832024</v>
      </c>
      <c r="E211" s="84">
        <v>45371</v>
      </c>
      <c r="F211" s="120" t="s">
        <v>1971</v>
      </c>
      <c r="G211" s="120" t="s">
        <v>1972</v>
      </c>
      <c r="H211" s="120">
        <v>3229821073</v>
      </c>
      <c r="I211" s="118" t="s">
        <v>1973</v>
      </c>
      <c r="J211" s="120" t="s">
        <v>938</v>
      </c>
      <c r="K211" s="115">
        <v>111102000281</v>
      </c>
      <c r="L211" s="195" t="s">
        <v>1974</v>
      </c>
      <c r="M211" s="115" t="s">
        <v>368</v>
      </c>
      <c r="N211" s="115" t="s">
        <v>686</v>
      </c>
      <c r="O211" s="115" t="s">
        <v>125</v>
      </c>
      <c r="P211" s="115" t="s">
        <v>44</v>
      </c>
      <c r="Q211" s="120" t="s">
        <v>833</v>
      </c>
      <c r="R211" s="127" t="s">
        <v>1975</v>
      </c>
      <c r="S211" s="115" t="s">
        <v>1916</v>
      </c>
      <c r="T211" s="115" t="s">
        <v>1917</v>
      </c>
      <c r="U211" s="120" t="s">
        <v>1976</v>
      </c>
      <c r="V211" s="179" t="s">
        <v>1977</v>
      </c>
      <c r="W211" s="180" t="s">
        <v>837</v>
      </c>
      <c r="X211" s="30">
        <v>45384</v>
      </c>
      <c r="Y211" s="183" t="str">
        <f t="shared" ca="1" si="19"/>
        <v>OK</v>
      </c>
      <c r="Z211" s="192" t="s">
        <v>52</v>
      </c>
      <c r="AA211" s="191" t="s">
        <v>1978</v>
      </c>
    </row>
    <row r="212" spans="1:29" ht="59" customHeight="1" x14ac:dyDescent="0.2">
      <c r="A212" s="65">
        <f t="shared" si="18"/>
        <v>211</v>
      </c>
      <c r="B212" s="30" t="s">
        <v>71</v>
      </c>
      <c r="C212" s="30" t="str">
        <f t="shared" si="17"/>
        <v>211-SDQS</v>
      </c>
      <c r="D212" s="115">
        <v>1762552024</v>
      </c>
      <c r="E212" s="84">
        <v>45371</v>
      </c>
      <c r="F212" s="120" t="s">
        <v>1979</v>
      </c>
      <c r="G212" s="115" t="s">
        <v>850</v>
      </c>
      <c r="H212" s="120">
        <v>3108630113</v>
      </c>
      <c r="I212" s="118" t="s">
        <v>1980</v>
      </c>
      <c r="J212" s="120" t="s">
        <v>996</v>
      </c>
      <c r="K212" s="115">
        <v>111001077917</v>
      </c>
      <c r="L212" s="195" t="s">
        <v>1981</v>
      </c>
      <c r="M212" s="115">
        <v>1</v>
      </c>
      <c r="N212" s="115" t="s">
        <v>1217</v>
      </c>
      <c r="O212" s="115">
        <v>1</v>
      </c>
      <c r="P212" s="115" t="s">
        <v>182</v>
      </c>
      <c r="Q212" s="120" t="s">
        <v>833</v>
      </c>
      <c r="R212" s="127" t="s">
        <v>1982</v>
      </c>
      <c r="S212" s="115" t="s">
        <v>119</v>
      </c>
      <c r="T212" s="115" t="s">
        <v>76</v>
      </c>
      <c r="U212" s="120" t="s">
        <v>1983</v>
      </c>
      <c r="V212" s="179" t="s">
        <v>1984</v>
      </c>
      <c r="W212" s="180" t="s">
        <v>837</v>
      </c>
      <c r="X212" s="30">
        <v>45391</v>
      </c>
      <c r="Y212" s="183" t="str">
        <f t="shared" ca="1" si="19"/>
        <v>OK</v>
      </c>
      <c r="Z212" s="192" t="s">
        <v>52</v>
      </c>
      <c r="AA212" s="191" t="s">
        <v>1985</v>
      </c>
    </row>
    <row r="213" spans="1:29" ht="59" customHeight="1" x14ac:dyDescent="0.2">
      <c r="A213" s="65">
        <f t="shared" si="18"/>
        <v>212</v>
      </c>
      <c r="B213" s="30" t="s">
        <v>71</v>
      </c>
      <c r="C213" s="30" t="str">
        <f t="shared" si="17"/>
        <v>212-SDQS</v>
      </c>
      <c r="D213" s="115">
        <v>1813182024</v>
      </c>
      <c r="E213" s="84">
        <v>45373</v>
      </c>
      <c r="F213" s="120" t="s">
        <v>1986</v>
      </c>
      <c r="G213" s="120" t="s">
        <v>107</v>
      </c>
      <c r="H213" s="115">
        <v>3016365720</v>
      </c>
      <c r="I213" s="118" t="s">
        <v>1987</v>
      </c>
      <c r="J213" s="120" t="s">
        <v>1079</v>
      </c>
      <c r="K213" s="120">
        <v>111001094897</v>
      </c>
      <c r="L213" s="195" t="s">
        <v>1080</v>
      </c>
      <c r="M213" s="120">
        <v>1</v>
      </c>
      <c r="N213" s="120" t="s">
        <v>1027</v>
      </c>
      <c r="O213" s="120">
        <v>1</v>
      </c>
      <c r="P213" s="120" t="s">
        <v>63</v>
      </c>
      <c r="Q213" s="120" t="s">
        <v>833</v>
      </c>
      <c r="R213" s="127" t="s">
        <v>1988</v>
      </c>
      <c r="S213" s="120" t="s">
        <v>119</v>
      </c>
      <c r="T213" s="115" t="s">
        <v>76</v>
      </c>
      <c r="U213" s="120" t="s">
        <v>1726</v>
      </c>
      <c r="V213" s="182" t="s">
        <v>1989</v>
      </c>
      <c r="W213" s="181" t="s">
        <v>837</v>
      </c>
      <c r="X213" s="30">
        <v>45390</v>
      </c>
      <c r="Y213" s="183" t="str">
        <f t="shared" ca="1" si="19"/>
        <v>OK</v>
      </c>
      <c r="Z213" s="192" t="s">
        <v>52</v>
      </c>
      <c r="AA213" s="80" t="s">
        <v>1990</v>
      </c>
    </row>
    <row r="214" spans="1:29" ht="59" customHeight="1" x14ac:dyDescent="0.2">
      <c r="A214" s="65">
        <f t="shared" si="18"/>
        <v>213</v>
      </c>
      <c r="B214" s="30" t="s">
        <v>71</v>
      </c>
      <c r="C214" s="30" t="str">
        <f t="shared" si="17"/>
        <v>213-SDQS</v>
      </c>
      <c r="D214" s="115">
        <v>1821892024</v>
      </c>
      <c r="E214" s="84">
        <v>45373</v>
      </c>
      <c r="F214" s="120" t="s">
        <v>58</v>
      </c>
      <c r="G214" s="120" t="s">
        <v>850</v>
      </c>
      <c r="H214" s="115" t="s">
        <v>850</v>
      </c>
      <c r="I214" s="118" t="s">
        <v>850</v>
      </c>
      <c r="J214" s="120" t="s">
        <v>850</v>
      </c>
      <c r="K214" s="120" t="s">
        <v>850</v>
      </c>
      <c r="L214" s="195" t="s">
        <v>850</v>
      </c>
      <c r="M214" s="120" t="s">
        <v>850</v>
      </c>
      <c r="N214" s="120" t="s">
        <v>850</v>
      </c>
      <c r="O214" s="120" t="s">
        <v>850</v>
      </c>
      <c r="P214" s="189" t="s">
        <v>850</v>
      </c>
      <c r="Q214" s="120" t="s">
        <v>1991</v>
      </c>
      <c r="R214" s="127" t="s">
        <v>1992</v>
      </c>
      <c r="S214" s="120" t="s">
        <v>119</v>
      </c>
      <c r="T214" s="115" t="s">
        <v>76</v>
      </c>
      <c r="U214" s="120" t="s">
        <v>1390</v>
      </c>
      <c r="V214" s="196" t="s">
        <v>1993</v>
      </c>
      <c r="W214" s="181" t="s">
        <v>837</v>
      </c>
      <c r="X214" s="30">
        <v>45391</v>
      </c>
      <c r="Y214" s="183" t="str">
        <f t="shared" ca="1" si="19"/>
        <v>OK</v>
      </c>
      <c r="Z214" s="192" t="s">
        <v>52</v>
      </c>
      <c r="AA214" s="80" t="s">
        <v>1994</v>
      </c>
    </row>
    <row r="215" spans="1:29" ht="59" customHeight="1" x14ac:dyDescent="0.2">
      <c r="A215" s="65">
        <f t="shared" si="18"/>
        <v>214</v>
      </c>
      <c r="B215" s="30" t="s">
        <v>71</v>
      </c>
      <c r="C215" s="30" t="str">
        <f t="shared" si="17"/>
        <v>214-SDQS</v>
      </c>
      <c r="D215" s="115">
        <v>1836792024</v>
      </c>
      <c r="E215" s="84">
        <v>45373</v>
      </c>
      <c r="F215" s="120" t="s">
        <v>1735</v>
      </c>
      <c r="G215" s="120" t="s">
        <v>850</v>
      </c>
      <c r="H215" s="115" t="s">
        <v>850</v>
      </c>
      <c r="I215" s="118" t="s">
        <v>1995</v>
      </c>
      <c r="J215" s="120" t="s">
        <v>881</v>
      </c>
      <c r="K215" s="120">
        <v>111279000125</v>
      </c>
      <c r="L215" s="195" t="s">
        <v>882</v>
      </c>
      <c r="M215" s="120" t="s">
        <v>183</v>
      </c>
      <c r="N215" s="120" t="s">
        <v>182</v>
      </c>
      <c r="O215" s="120" t="s">
        <v>183</v>
      </c>
      <c r="P215" s="120" t="s">
        <v>182</v>
      </c>
      <c r="Q215" s="120" t="s">
        <v>1991</v>
      </c>
      <c r="R215" s="127" t="s">
        <v>1996</v>
      </c>
      <c r="S215" s="120" t="s">
        <v>1997</v>
      </c>
      <c r="T215" s="115" t="s">
        <v>1486</v>
      </c>
      <c r="U215" s="194" t="s">
        <v>1998</v>
      </c>
      <c r="V215" s="82" t="s">
        <v>1999</v>
      </c>
      <c r="W215" s="193" t="s">
        <v>837</v>
      </c>
      <c r="X215" s="30">
        <v>45391</v>
      </c>
      <c r="Y215" s="183" t="str">
        <f t="shared" ca="1" si="19"/>
        <v>OK</v>
      </c>
      <c r="Z215" s="192" t="s">
        <v>52</v>
      </c>
      <c r="AA215" s="80" t="s">
        <v>1952</v>
      </c>
    </row>
    <row r="216" spans="1:29" ht="59" customHeight="1" x14ac:dyDescent="0.2">
      <c r="A216" s="65">
        <f t="shared" si="18"/>
        <v>215</v>
      </c>
      <c r="B216" s="30" t="s">
        <v>35</v>
      </c>
      <c r="C216" s="30" t="str">
        <f t="shared" si="17"/>
        <v>215-SIGA</v>
      </c>
      <c r="D216" s="120" t="s">
        <v>2000</v>
      </c>
      <c r="E216" s="84">
        <v>45378</v>
      </c>
      <c r="F216" s="120" t="s">
        <v>1605</v>
      </c>
      <c r="G216" s="120" t="s">
        <v>353</v>
      </c>
      <c r="H216" s="120">
        <v>6014414222</v>
      </c>
      <c r="I216" s="118" t="s">
        <v>1409</v>
      </c>
      <c r="J216" s="120" t="s">
        <v>996</v>
      </c>
      <c r="K216" s="120">
        <v>111001086614</v>
      </c>
      <c r="L216" s="195" t="s">
        <v>2001</v>
      </c>
      <c r="M216" s="120">
        <v>1</v>
      </c>
      <c r="N216" s="120" t="s">
        <v>168</v>
      </c>
      <c r="O216" s="120">
        <v>1</v>
      </c>
      <c r="P216" s="120" t="s">
        <v>44</v>
      </c>
      <c r="Q216" s="120" t="s">
        <v>833</v>
      </c>
      <c r="R216" s="127" t="s">
        <v>2002</v>
      </c>
      <c r="S216" s="120" t="s">
        <v>66</v>
      </c>
      <c r="T216" s="115" t="s">
        <v>67</v>
      </c>
      <c r="U216" s="194" t="s">
        <v>922</v>
      </c>
      <c r="V216" s="82" t="s">
        <v>2003</v>
      </c>
      <c r="W216" s="193" t="s">
        <v>2004</v>
      </c>
      <c r="X216" s="30">
        <v>45392</v>
      </c>
      <c r="Y216" s="183" t="str">
        <f t="shared" ca="1" si="19"/>
        <v>OK</v>
      </c>
      <c r="Z216" s="192" t="s">
        <v>52</v>
      </c>
      <c r="AA216" s="80" t="s">
        <v>2005</v>
      </c>
    </row>
    <row r="217" spans="1:29" ht="59" customHeight="1" x14ac:dyDescent="0.2">
      <c r="A217" s="65">
        <f t="shared" si="18"/>
        <v>216</v>
      </c>
      <c r="B217" s="30" t="s">
        <v>35</v>
      </c>
      <c r="C217" s="30" t="str">
        <f t="shared" si="17"/>
        <v>216-SIGA</v>
      </c>
      <c r="D217" s="120" t="s">
        <v>2006</v>
      </c>
      <c r="E217" s="84">
        <v>45378</v>
      </c>
      <c r="F217" s="120" t="s">
        <v>1408</v>
      </c>
      <c r="G217" s="120" t="s">
        <v>353</v>
      </c>
      <c r="H217" s="120">
        <v>6014414222</v>
      </c>
      <c r="I217" s="118" t="s">
        <v>1409</v>
      </c>
      <c r="J217" s="120" t="s">
        <v>961</v>
      </c>
      <c r="K217" s="120">
        <v>111001800414</v>
      </c>
      <c r="L217" s="195" t="s">
        <v>1582</v>
      </c>
      <c r="M217" s="120">
        <v>1</v>
      </c>
      <c r="N217" s="120" t="s">
        <v>43</v>
      </c>
      <c r="O217" s="120">
        <v>1</v>
      </c>
      <c r="P217" s="120" t="s">
        <v>182</v>
      </c>
      <c r="Q217" s="120" t="s">
        <v>2007</v>
      </c>
      <c r="R217" s="127" t="s">
        <v>2008</v>
      </c>
      <c r="S217" s="120" t="s">
        <v>47</v>
      </c>
      <c r="T217" s="115" t="s">
        <v>48</v>
      </c>
      <c r="U217" s="194" t="s">
        <v>741</v>
      </c>
      <c r="V217" s="82" t="s">
        <v>2009</v>
      </c>
      <c r="W217" s="193" t="s">
        <v>1888</v>
      </c>
      <c r="X217" s="30">
        <v>45400</v>
      </c>
      <c r="Y217" s="183" t="str">
        <f t="shared" ca="1" si="19"/>
        <v>OK</v>
      </c>
      <c r="Z217" s="192" t="s">
        <v>52</v>
      </c>
      <c r="AA217" s="80" t="s">
        <v>2010</v>
      </c>
    </row>
    <row r="218" spans="1:29" ht="59" customHeight="1" x14ac:dyDescent="0.2">
      <c r="A218" s="65">
        <f t="shared" si="18"/>
        <v>217</v>
      </c>
      <c r="B218" s="30" t="s">
        <v>57</v>
      </c>
      <c r="C218" s="30" t="str">
        <f t="shared" si="17"/>
        <v>217-RS</v>
      </c>
      <c r="D218" s="120" t="s">
        <v>56</v>
      </c>
      <c r="E218" s="84">
        <v>45383</v>
      </c>
      <c r="F218" s="120" t="s">
        <v>850</v>
      </c>
      <c r="G218" s="120" t="s">
        <v>850</v>
      </c>
      <c r="H218" s="120" t="s">
        <v>850</v>
      </c>
      <c r="I218" s="118" t="s">
        <v>2011</v>
      </c>
      <c r="J218" s="120" t="s">
        <v>850</v>
      </c>
      <c r="K218" s="120" t="s">
        <v>850</v>
      </c>
      <c r="L218" s="195" t="s">
        <v>850</v>
      </c>
      <c r="M218" s="120" t="s">
        <v>850</v>
      </c>
      <c r="N218" s="120" t="s">
        <v>850</v>
      </c>
      <c r="O218" s="120" t="s">
        <v>850</v>
      </c>
      <c r="P218" s="120" t="s">
        <v>850</v>
      </c>
      <c r="Q218" s="120" t="s">
        <v>833</v>
      </c>
      <c r="R218" s="127" t="s">
        <v>2012</v>
      </c>
      <c r="S218" s="120" t="s">
        <v>1916</v>
      </c>
      <c r="T218" s="115" t="s">
        <v>67</v>
      </c>
      <c r="U218" s="194" t="s">
        <v>922</v>
      </c>
      <c r="V218" s="82" t="s">
        <v>2013</v>
      </c>
      <c r="W218" s="193"/>
      <c r="X218" s="30"/>
      <c r="Y218" s="183"/>
      <c r="Z218" s="183" t="str">
        <f ca="1">IF(AA218="Finalizado","OK",IF(Y218="","Pendiente",IF(AA218="Abierta","En seguimiento",IFERROR(Y218-TODAY(),"Validar"))))</f>
        <v>Pendiente</v>
      </c>
      <c r="AA218" s="180" t="s">
        <v>174</v>
      </c>
      <c r="AB218" s="181" t="s">
        <v>56</v>
      </c>
      <c r="AC218" s="187" t="s">
        <v>2013</v>
      </c>
    </row>
  </sheetData>
  <autoFilter ref="A1:AA217" xr:uid="{72F83543-1A1D-3A41-8D8C-1C8B770A7568}"/>
  <conditionalFormatting sqref="Y2:Y119">
    <cfRule type="cellIs" dxfId="10" priority="29" stopIfTrue="1" operator="equal">
      <formula>"Validar"</formula>
    </cfRule>
    <cfRule type="containsText" dxfId="9" priority="28" stopIfTrue="1" operator="containsText" text="OK">
      <formula>NOT(ISERROR(SEARCH("OK",Y2)))</formula>
    </cfRule>
  </conditionalFormatting>
  <conditionalFormatting sqref="Y29:Y31">
    <cfRule type="iconSet" priority="30">
      <iconSet>
        <cfvo type="percent" val="0"/>
        <cfvo type="num" val="6"/>
        <cfvo type="num" val="11"/>
      </iconSet>
    </cfRule>
  </conditionalFormatting>
  <conditionalFormatting sqref="Y61:Y63">
    <cfRule type="iconSet" priority="27">
      <iconSet>
        <cfvo type="percent" val="0"/>
        <cfvo type="num" val="6"/>
        <cfvo type="num" val="11"/>
      </iconSet>
    </cfRule>
  </conditionalFormatting>
  <conditionalFormatting sqref="Y64:Y65">
    <cfRule type="iconSet" priority="32">
      <iconSet>
        <cfvo type="percent" val="0"/>
        <cfvo type="num" val="6"/>
        <cfvo type="num" val="11"/>
      </iconSet>
    </cfRule>
  </conditionalFormatting>
  <conditionalFormatting sqref="Y120:Y122">
    <cfRule type="iconSet" priority="26">
      <iconSet>
        <cfvo type="percent" val="0"/>
        <cfvo type="num" val="6"/>
        <cfvo type="num" val="11"/>
      </iconSet>
    </cfRule>
    <cfRule type="iconSet" priority="25">
      <iconSet>
        <cfvo type="percent" val="0"/>
        <cfvo type="num" val="6"/>
        <cfvo type="num" val="11"/>
      </iconSet>
    </cfRule>
  </conditionalFormatting>
  <conditionalFormatting sqref="Y120:Y215">
    <cfRule type="containsText" dxfId="8" priority="17" stopIfTrue="1" operator="containsText" text="OK">
      <formula>NOT(ISERROR(SEARCH("OK",Y120)))</formula>
    </cfRule>
    <cfRule type="cellIs" dxfId="7" priority="18" stopIfTrue="1" operator="equal">
      <formula>"Validar"</formula>
    </cfRule>
  </conditionalFormatting>
  <conditionalFormatting sqref="Y125:Y126">
    <cfRule type="iconSet" priority="24">
      <iconSet>
        <cfvo type="percent" val="0"/>
        <cfvo type="num" val="6"/>
        <cfvo type="num" val="11"/>
      </iconSet>
    </cfRule>
    <cfRule type="iconSet" priority="23">
      <iconSet>
        <cfvo type="percent" val="0"/>
        <cfvo type="num" val="6"/>
        <cfvo type="num" val="11"/>
      </iconSet>
    </cfRule>
  </conditionalFormatting>
  <conditionalFormatting sqref="Y130">
    <cfRule type="iconSet" priority="22">
      <iconSet>
        <cfvo type="percent" val="0"/>
        <cfvo type="num" val="6"/>
        <cfvo type="num" val="11"/>
      </iconSet>
    </cfRule>
    <cfRule type="iconSet" priority="21">
      <iconSet>
        <cfvo type="percent" val="0"/>
        <cfvo type="num" val="6"/>
        <cfvo type="num" val="11"/>
      </iconSet>
    </cfRule>
  </conditionalFormatting>
  <conditionalFormatting sqref="Y131:Y132">
    <cfRule type="iconSet" priority="19">
      <iconSet>
        <cfvo type="percent" val="0"/>
        <cfvo type="num" val="6"/>
        <cfvo type="num" val="11"/>
      </iconSet>
    </cfRule>
  </conditionalFormatting>
  <conditionalFormatting sqref="Y131:Y133">
    <cfRule type="iconSet" priority="20">
      <iconSet>
        <cfvo type="percent" val="0"/>
        <cfvo type="num" val="6"/>
        <cfvo type="num" val="11"/>
      </iconSet>
    </cfRule>
  </conditionalFormatting>
  <conditionalFormatting sqref="Y132:Y133">
    <cfRule type="iconSet" priority="16">
      <iconSet>
        <cfvo type="percent" val="0"/>
        <cfvo type="num" val="6"/>
        <cfvo type="num" val="11"/>
      </iconSet>
    </cfRule>
  </conditionalFormatting>
  <conditionalFormatting sqref="Y134:Y136">
    <cfRule type="iconSet" priority="34">
      <iconSet>
        <cfvo type="percent" val="0"/>
        <cfvo type="num" val="6"/>
        <cfvo type="num" val="11"/>
      </iconSet>
    </cfRule>
    <cfRule type="iconSet" priority="33">
      <iconSet>
        <cfvo type="percent" val="0"/>
        <cfvo type="num" val="6"/>
        <cfvo type="num" val="11"/>
      </iconSet>
    </cfRule>
  </conditionalFormatting>
  <conditionalFormatting sqref="Y149:Y151">
    <cfRule type="iconSet" priority="36">
      <iconSet>
        <cfvo type="percent" val="0"/>
        <cfvo type="num" val="6"/>
        <cfvo type="num" val="11"/>
      </iconSet>
    </cfRule>
    <cfRule type="iconSet" priority="35">
      <iconSet>
        <cfvo type="percent" val="0"/>
        <cfvo type="num" val="6"/>
        <cfvo type="num" val="11"/>
      </iconSet>
    </cfRule>
  </conditionalFormatting>
  <conditionalFormatting sqref="Y169:Y171">
    <cfRule type="iconSet" priority="15">
      <iconSet>
        <cfvo type="percent" val="0"/>
        <cfvo type="num" val="6"/>
        <cfvo type="num" val="11"/>
      </iconSet>
    </cfRule>
    <cfRule type="iconSet" priority="14">
      <iconSet>
        <cfvo type="percent" val="0"/>
        <cfvo type="num" val="6"/>
        <cfvo type="num" val="11"/>
      </iconSet>
    </cfRule>
  </conditionalFormatting>
  <conditionalFormatting sqref="Y176:Y177">
    <cfRule type="iconSet" priority="37">
      <iconSet>
        <cfvo type="percent" val="0"/>
        <cfvo type="num" val="6"/>
        <cfvo type="num" val="11"/>
      </iconSet>
    </cfRule>
    <cfRule type="iconSet" priority="38">
      <iconSet>
        <cfvo type="percent" val="0"/>
        <cfvo type="num" val="6"/>
        <cfvo type="num" val="11"/>
      </iconSet>
    </cfRule>
  </conditionalFormatting>
  <conditionalFormatting sqref="Y178:Y181">
    <cfRule type="iconSet" priority="39">
      <iconSet>
        <cfvo type="percent" val="0"/>
        <cfvo type="num" val="6"/>
        <cfvo type="num" val="11"/>
      </iconSet>
    </cfRule>
    <cfRule type="iconSet" priority="40">
      <iconSet>
        <cfvo type="percent" val="0"/>
        <cfvo type="num" val="6"/>
        <cfvo type="num" val="11"/>
      </iconSet>
    </cfRule>
  </conditionalFormatting>
  <conditionalFormatting sqref="Y179:Y181">
    <cfRule type="iconSet" priority="41">
      <iconSet>
        <cfvo type="percent" val="0"/>
        <cfvo type="num" val="6"/>
        <cfvo type="num" val="11"/>
      </iconSet>
    </cfRule>
  </conditionalFormatting>
  <conditionalFormatting sqref="Y194:Y195">
    <cfRule type="iconSet" priority="11">
      <iconSet>
        <cfvo type="percent" val="0"/>
        <cfvo type="num" val="6"/>
        <cfvo type="num" val="11"/>
      </iconSet>
    </cfRule>
    <cfRule type="iconSet" priority="10">
      <iconSet>
        <cfvo type="percent" val="0"/>
        <cfvo type="num" val="6"/>
        <cfvo type="num" val="11"/>
      </iconSet>
    </cfRule>
    <cfRule type="iconSet" priority="9">
      <iconSet>
        <cfvo type="percent" val="0"/>
        <cfvo type="num" val="6"/>
        <cfvo type="num" val="11"/>
      </iconSet>
    </cfRule>
  </conditionalFormatting>
  <conditionalFormatting sqref="Y204">
    <cfRule type="cellIs" dxfId="6" priority="13" stopIfTrue="1" operator="equal">
      <formula>"Validar"</formula>
    </cfRule>
    <cfRule type="containsText" dxfId="5" priority="12" stopIfTrue="1" operator="containsText" text="OK">
      <formula>NOT(ISERROR(SEARCH("OK",Y204)))</formula>
    </cfRule>
  </conditionalFormatting>
  <conditionalFormatting sqref="Y205:Y208">
    <cfRule type="iconSet" priority="42">
      <iconSet>
        <cfvo type="percent" val="0"/>
        <cfvo type="num" val="6"/>
        <cfvo type="num" val="11"/>
      </iconSet>
    </cfRule>
  </conditionalFormatting>
  <conditionalFormatting sqref="Y209:Y211 Y152:Y168 Y137:Y148 Y66:Y119 Y2:Y28 Y32:Y60 Y123:Y124 Y127:Y129 Y172:Y175 Y196:Y204 Y182:Y194">
    <cfRule type="iconSet" priority="31">
      <iconSet>
        <cfvo type="percent" val="0"/>
        <cfvo type="num" val="6"/>
        <cfvo type="num" val="11"/>
      </iconSet>
    </cfRule>
  </conditionalFormatting>
  <conditionalFormatting sqref="Y212">
    <cfRule type="iconSet" priority="4">
      <iconSet>
        <cfvo type="percent" val="0"/>
        <cfvo type="num" val="6"/>
        <cfvo type="num" val="11"/>
      </iconSet>
    </cfRule>
  </conditionalFormatting>
  <conditionalFormatting sqref="Y213:Y215">
    <cfRule type="iconSet" priority="43">
      <iconSet>
        <cfvo type="percent" val="0"/>
        <cfvo type="num" val="6"/>
        <cfvo type="num" val="11"/>
      </iconSet>
    </cfRule>
  </conditionalFormatting>
  <conditionalFormatting sqref="Y215">
    <cfRule type="iconSet" priority="5">
      <iconSet>
        <cfvo type="percent" val="0"/>
        <cfvo type="num" val="6"/>
        <cfvo type="num" val="11"/>
      </iconSet>
    </cfRule>
  </conditionalFormatting>
  <conditionalFormatting sqref="Y216:Y218">
    <cfRule type="iconSet" priority="8">
      <iconSet>
        <cfvo type="percent" val="0"/>
        <cfvo type="num" val="6"/>
        <cfvo type="num" val="11"/>
      </iconSet>
    </cfRule>
    <cfRule type="cellIs" dxfId="4" priority="7" stopIfTrue="1" operator="equal">
      <formula>"Validar"</formula>
    </cfRule>
    <cfRule type="containsText" dxfId="3" priority="6" stopIfTrue="1" operator="containsText" text="OK">
      <formula>NOT(ISERROR(SEARCH("OK",Y216)))</formula>
    </cfRule>
  </conditionalFormatting>
  <conditionalFormatting sqref="Z218">
    <cfRule type="cellIs" dxfId="2" priority="3" stopIfTrue="1" operator="equal">
      <formula>"Validar"</formula>
    </cfRule>
    <cfRule type="containsText" dxfId="1" priority="2" stopIfTrue="1" operator="containsText" text="OK">
      <formula>NOT(ISERROR(SEARCH("OK",Z218)))</formula>
    </cfRule>
    <cfRule type="iconSet" priority="1">
      <iconSet>
        <cfvo type="percent" val="0"/>
        <cfvo type="num" val="6"/>
        <cfvo type="num" val="11"/>
      </iconSet>
    </cfRule>
  </conditionalFormatting>
  <hyperlinks>
    <hyperlink ref="I6" r:id="rId1" xr:uid="{2D24D57A-0CD6-484F-9EB3-76151146B432}"/>
    <hyperlink ref="I7" r:id="rId2" xr:uid="{4D1DBD58-FB73-414E-84CA-346CCB790313}"/>
    <hyperlink ref="I11" r:id="rId3" xr:uid="{FE83E38B-FF7F-477C-8694-520FBD5204DD}"/>
    <hyperlink ref="I18" r:id="rId4" xr:uid="{EA77213A-3297-4E7B-A696-804C93E017D7}"/>
    <hyperlink ref="I33" r:id="rId5" xr:uid="{CC92094C-5B32-4FF0-956B-FA36544AD10C}"/>
    <hyperlink ref="I34" r:id="rId6" xr:uid="{4918B554-6B88-4191-86DB-EAF6B84BD873}"/>
    <hyperlink ref="I35" r:id="rId7" xr:uid="{AA45F1CE-5E21-4DFA-B6F8-8548866F5696}"/>
    <hyperlink ref="I36" r:id="rId8" xr:uid="{FF7E4B6C-D594-4F01-A43F-F6EBED2D7D3C}"/>
    <hyperlink ref="I37" r:id="rId9" xr:uid="{7B81D90B-B014-47AC-AF76-0671A8E42AF2}"/>
    <hyperlink ref="I21" r:id="rId10" xr:uid="{05B7DD49-DC4B-40B8-8035-601ECB2D1CF7}"/>
    <hyperlink ref="I22" r:id="rId11" xr:uid="{E4E42DB4-AEA4-47EA-B1F7-D67356BBB703}"/>
    <hyperlink ref="I32" r:id="rId12" xr:uid="{2DC3E826-EDD4-425F-906F-D509F564CF86}"/>
    <hyperlink ref="I75" r:id="rId13" xr:uid="{BFFD834D-6B10-44ED-BD6A-F329A60E8C5B}"/>
    <hyperlink ref="I76" r:id="rId14" xr:uid="{0DE00D33-64E3-458B-8E0B-0AA2FFF3C0F1}"/>
    <hyperlink ref="I77" r:id="rId15" xr:uid="{6297D934-8635-4CA1-A531-7BD633A74409}"/>
    <hyperlink ref="I103" r:id="rId16" xr:uid="{9FAD31F8-ACC4-4659-9A55-DA321AE494B9}"/>
    <hyperlink ref="I104" r:id="rId17" xr:uid="{4B8BA9BA-A7E0-4F86-91B1-A292D4E6C8FD}"/>
    <hyperlink ref="I106" r:id="rId18" xr:uid="{8D24308F-467D-470F-8BBE-C8C81452E945}"/>
    <hyperlink ref="I2" r:id="rId19" xr:uid="{8DCF2B98-F02B-404B-823F-B49C9E513894}"/>
    <hyperlink ref="I4" r:id="rId20" xr:uid="{2F0C8AE5-D86F-40E4-86FD-0AE7C721E714}"/>
    <hyperlink ref="I5" r:id="rId21" xr:uid="{754CD846-4C64-40F8-9B01-516585FDBBC4}"/>
    <hyperlink ref="I10" r:id="rId22" xr:uid="{80A5997A-C818-4C99-B5F1-CF87528AC1FE}"/>
    <hyperlink ref="I3" r:id="rId23" xr:uid="{8665A869-ED1E-4C68-8F4C-7269814D59C6}"/>
    <hyperlink ref="I39" r:id="rId24" xr:uid="{148D2E33-3713-46F5-8A84-004672A93A2C}"/>
    <hyperlink ref="I40" r:id="rId25" xr:uid="{85E1CE54-4C8D-412F-9D84-E584E999E1D0}"/>
    <hyperlink ref="I41" r:id="rId26" xr:uid="{1FC38259-E7D2-456F-BF5B-402F1A3D598B}"/>
    <hyperlink ref="I42" r:id="rId27" xr:uid="{A924216C-6DE0-409C-80DC-6E0BE48774A3}"/>
    <hyperlink ref="I43" r:id="rId28" xr:uid="{9A82F20C-452D-4C4D-8E4B-18F00751DCB3}"/>
    <hyperlink ref="I44" r:id="rId29" xr:uid="{43109B05-3010-4AF5-90B1-CBFF6FA9DED0}"/>
    <hyperlink ref="I45" r:id="rId30" xr:uid="{A4223BDC-52D4-4116-B624-C0E27D14B6D8}"/>
    <hyperlink ref="I46" r:id="rId31" xr:uid="{7725A054-5B26-48A6-BC60-301F67E19912}"/>
    <hyperlink ref="I47" r:id="rId32" xr:uid="{D44976CF-D3BD-4722-B060-CEBAFAA6A415}"/>
    <hyperlink ref="I52" r:id="rId33" xr:uid="{18E62A6A-F495-4D4E-A0D7-D3CFF2DA4E4C}"/>
    <hyperlink ref="I53" r:id="rId34" xr:uid="{4042DF28-470C-4150-9AB7-675EFF37A8B4}"/>
    <hyperlink ref="I54" r:id="rId35" xr:uid="{DA859EDC-9037-4922-8C31-D95ED7814CA9}"/>
    <hyperlink ref="I55" r:id="rId36" xr:uid="{44369376-DCA9-4435-981C-875CED82C1B9}"/>
    <hyperlink ref="I56" r:id="rId37" xr:uid="{10515A03-5FC8-485A-91CD-85C2FAADDAA9}"/>
    <hyperlink ref="I57" r:id="rId38" xr:uid="{25D14690-E40E-4181-8E96-8BB6725D6C28}"/>
    <hyperlink ref="I58" r:id="rId39" xr:uid="{7DEF9F8C-1FE0-40D3-8D7C-D6C92544EF26}"/>
    <hyperlink ref="I59" r:id="rId40" xr:uid="{1ED3BAA4-A1B6-4C7B-836A-F980506922CE}"/>
    <hyperlink ref="I60" r:id="rId41" xr:uid="{98A927D2-1B01-408C-89D0-C0D7D5C9DAB8}"/>
    <hyperlink ref="I107" r:id="rId42" xr:uid="{B760E732-70B0-4843-9F76-C72AC35D24C6}"/>
    <hyperlink ref="I109" r:id="rId43" xr:uid="{4F6C8F53-89F2-484F-A768-01B826E34DFC}"/>
    <hyperlink ref="I110" r:id="rId44" xr:uid="{C7264C97-A41B-4E42-8091-1CFC4B41FB22}"/>
    <hyperlink ref="I111" r:id="rId45" xr:uid="{F45C9C52-2F91-4EA1-8AE0-EA040A764001}"/>
    <hyperlink ref="I112" r:id="rId46" xr:uid="{CD19C98A-37D0-4252-A6AA-B25C49794F78}"/>
    <hyperlink ref="I113" r:id="rId47" xr:uid="{A209C7E7-1583-4876-9FE2-EA98D55C354E}"/>
    <hyperlink ref="I116" r:id="rId48" xr:uid="{0BBA4D52-1074-40D4-B83C-12B5EABA76EA}"/>
    <hyperlink ref="I118" r:id="rId49" xr:uid="{F7A4118F-A084-4599-B380-B6C2AAA944E6}"/>
    <hyperlink ref="I117" r:id="rId50" xr:uid="{5DA140AA-6C2C-4A86-B7B4-374AE5F7279E}"/>
    <hyperlink ref="I123" r:id="rId51" xr:uid="{248ACFF9-0624-484A-94F6-32C89058B76C}"/>
    <hyperlink ref="I124" r:id="rId52" xr:uid="{83AC3B59-7DF4-4321-A29D-1BB07B9C870E}"/>
    <hyperlink ref="I127" r:id="rId53" xr:uid="{6F74BA36-65B7-4873-8024-6347CAB723E9}"/>
    <hyperlink ref="I128" r:id="rId54" xr:uid="{AEC65FD5-734B-4711-8119-DDB18FC4B342}"/>
    <hyperlink ref="I82" r:id="rId55" xr:uid="{CA9D088E-B897-4CB4-8B67-ADE2F3E64FA3}"/>
    <hyperlink ref="I137" r:id="rId56" xr:uid="{E201017F-5718-40B8-AA08-B2F74F01C8CB}"/>
    <hyperlink ref="I138" r:id="rId57" xr:uid="{52C0DCD1-FE62-488B-963F-8F3B7FC0353A}"/>
    <hyperlink ref="I139" r:id="rId58" xr:uid="{66D3B087-FC2C-45E9-A14E-223E8E1CDFD9}"/>
    <hyperlink ref="I142" r:id="rId59" xr:uid="{7876269A-C7F6-4030-A274-594E88BAE7FF}"/>
    <hyperlink ref="I145" r:id="rId60" xr:uid="{B5B7AC86-46A1-40E7-838E-07FA083C3528}"/>
    <hyperlink ref="I148" r:id="rId61" xr:uid="{48D777E9-4EE1-4FE5-ACA1-A4ED353FEAC4}"/>
    <hyperlink ref="I154" r:id="rId62" xr:uid="{AC72884E-4BCF-4A0F-8CB1-7114F94F735F}"/>
    <hyperlink ref="I157" r:id="rId63" xr:uid="{AE1607AC-D43A-476D-B2C0-C59B45040A74}"/>
    <hyperlink ref="I158" r:id="rId64" xr:uid="{43273FC7-F9F0-4398-8C3F-C0F51C98D929}"/>
    <hyperlink ref="I159" r:id="rId65" xr:uid="{F067DF2E-7223-4D82-BB3E-00184D87EC79}"/>
    <hyperlink ref="I161" r:id="rId66" xr:uid="{080C8BB3-0BB5-42A7-B36A-4FB46D1FFDE1}"/>
    <hyperlink ref="I38" r:id="rId67" xr:uid="{CC6FB9B8-D697-408A-A207-0595ED6D8F85}"/>
    <hyperlink ref="I66" r:id="rId68" xr:uid="{B67E2190-8BE5-4C7C-BAD5-0B6B318D5F73}"/>
    <hyperlink ref="I67" r:id="rId69" xr:uid="{38669703-B189-4199-AC4A-7455A8D9F153}"/>
    <hyperlink ref="I68" r:id="rId70" xr:uid="{EE2003FA-0215-4250-9BC8-0244D1A15220}"/>
    <hyperlink ref="I69" r:id="rId71" xr:uid="{AC1BB856-735C-43AF-93C8-1061EB7CA49F}"/>
    <hyperlink ref="I70" r:id="rId72" xr:uid="{E07E2347-B38B-4BA5-8FCE-0CD2C117FB5F}"/>
    <hyperlink ref="I71" r:id="rId73" xr:uid="{3BCA9E9B-F0FA-4127-B878-4B6E6ED8CDBE}"/>
    <hyperlink ref="I72" r:id="rId74" xr:uid="{11F2CB6E-6A14-4B42-B2A6-1C745C4E6CBC}"/>
    <hyperlink ref="I73" r:id="rId75" xr:uid="{9F8BE6BA-3DA2-46E3-A345-1F1843F8B58A}"/>
    <hyperlink ref="I74" r:id="rId76" xr:uid="{DE8A2C0F-20C2-4322-8E66-041ED509D56D}"/>
    <hyperlink ref="I164" r:id="rId77" xr:uid="{5B1A12E7-B10D-4C51-8CCD-7D033AAD664B}"/>
    <hyperlink ref="I165" r:id="rId78" xr:uid="{1061892A-7333-48FA-AF6B-1E6B21DF080E}"/>
    <hyperlink ref="I166" r:id="rId79" xr:uid="{EFEE9E6A-60C5-404F-9F49-07C1FFC3BCCC}"/>
    <hyperlink ref="I167" r:id="rId80" xr:uid="{26FD0AF7-9E2A-4B99-BBE3-C0BD49166EB0}"/>
    <hyperlink ref="I172" r:id="rId81" xr:uid="{5BE0B75E-0620-4F2E-9190-16B9844F84F4}"/>
    <hyperlink ref="I184" r:id="rId82" xr:uid="{FE2D6B8A-B3A3-43D1-94AC-89175D6FA79C}"/>
    <hyperlink ref="I185" r:id="rId83" xr:uid="{2D8E8413-D6F9-4D0F-B8B0-229474050E76}"/>
    <hyperlink ref="I186" r:id="rId84" xr:uid="{C6BAB086-A995-49D0-85A1-4A68830E2A32}"/>
    <hyperlink ref="I188" r:id="rId85" xr:uid="{B4AC6350-5328-4517-B351-F4F8CC976374}"/>
    <hyperlink ref="I91" r:id="rId86" xr:uid="{CE1D7BDE-8981-4FBE-B6AD-2FE9DB8C1B5B}"/>
    <hyperlink ref="I92" r:id="rId87" xr:uid="{4E5AF67A-6023-40C9-A87C-4F08E3689CC8}"/>
    <hyperlink ref="I99" r:id="rId88" xr:uid="{85C14FB4-05BD-4318-AC35-E54A7CC6AA71}"/>
    <hyperlink ref="I102" r:id="rId89" xr:uid="{F45BB9FD-B469-47DD-94BD-FAFE833EACB7}"/>
    <hyperlink ref="I129" r:id="rId90" xr:uid="{1DFBD379-C8D6-4876-A196-2BCFA1261E9D}"/>
    <hyperlink ref="I143" r:id="rId91" xr:uid="{D15D7D49-05BD-4480-AD72-E9C6F277DC41}"/>
    <hyperlink ref="I144" r:id="rId92" xr:uid="{C7BB70A8-6CA1-4623-8CFB-646C42A51765}"/>
    <hyperlink ref="I146" r:id="rId93" xr:uid="{92A23395-789E-4ED6-BF21-2B236F6496F8}"/>
    <hyperlink ref="I147" r:id="rId94" xr:uid="{7D2A637E-EAB0-44CB-82F6-55DF0217230E}"/>
    <hyperlink ref="I152" r:id="rId95" xr:uid="{91648CDC-70DC-4614-BB83-AF1BB8AA90E3}"/>
    <hyperlink ref="I160" r:id="rId96" xr:uid="{8276F33F-1DE6-43D4-898A-FE2A6965637F}"/>
    <hyperlink ref="I162" r:id="rId97" xr:uid="{FB1F2B7E-B0D9-4F00-A41C-5D48B8BCC4EE}"/>
    <hyperlink ref="I163" r:id="rId98" xr:uid="{71443034-39B5-4F7A-AEAB-B15BE6888647}"/>
    <hyperlink ref="I174" r:id="rId99" xr:uid="{93DB806E-9B5C-439C-8836-9D897A61BF08}"/>
    <hyperlink ref="I182" r:id="rId100" xr:uid="{D96CF712-D3DD-418D-ADD8-650466B9D11F}"/>
    <hyperlink ref="I183" r:id="rId101" xr:uid="{553AC4E4-0179-4092-A8F0-432759073F0F}"/>
    <hyperlink ref="I100" r:id="rId102" xr:uid="{AEDC7048-B26B-4C1A-A9F4-E56F520ED35A}"/>
    <hyperlink ref="I24" r:id="rId103" display="mailto:lyda.lugo349@educacionbogota.edu.co" xr:uid="{4154E207-7B79-4A8B-A2E5-CC1F9A1BA4AA}"/>
    <hyperlink ref="I26" r:id="rId104" display="mailto:mariae.suarezr@ctjfr.edu.co" xr:uid="{E83D0688-4EC7-40AD-9C4F-6F4C71AAC69C}"/>
    <hyperlink ref="I27" r:id="rId105" display="mailto:camorenob@educacionbogota.edu.co" xr:uid="{5E11BD2D-07A9-4E16-83F5-04329C4A3065}"/>
    <hyperlink ref="I28" r:id="rId106" xr:uid="{6A91D87C-C515-4C85-904A-3ED9FA965698}"/>
    <hyperlink ref="I50" r:id="rId107" display="mailto:cadel8@educacionbogota.edu.co" xr:uid="{9D6741BE-B60E-4512-AC0A-E0789237BC32}"/>
    <hyperlink ref="I79" r:id="rId108" display="mailto:cedvillarica8@educacionbogota.edu.co" xr:uid="{DE5CBFB9-9416-4E5A-8A61-A650F26266EC}"/>
    <hyperlink ref="I84" r:id="rId109" display="mailto:jagantiva@educacionbogota.edu.co" xr:uid="{C24C66FE-D73D-4E73-9B20-A00C5BE2E86C}"/>
    <hyperlink ref="I87" r:id="rId110" xr:uid="{D0A1544A-9303-46E7-B1FF-6446CDE8BA1A}"/>
    <hyperlink ref="I89" r:id="rId111" display="mailto:cedunioneuropea19@educacionbogota.edu.co" xr:uid="{003C48FB-E923-4CCF-82DA-F88BA70F5797}"/>
    <hyperlink ref="I93" r:id="rId112" xr:uid="{3E691FB4-151A-4B22-9B23-24D23B7D1826}"/>
    <hyperlink ref="I95" r:id="rId113" xr:uid="{4D6260B0-58A9-4B10-8260-0E7387220AC5}"/>
    <hyperlink ref="I96" r:id="rId114" display="mailto:cfernando@educacionbogota.edu.co" xr:uid="{52E037D4-32A6-4075-94F5-BE60B35724B5}"/>
    <hyperlink ref="I80" r:id="rId115" xr:uid="{87E117D4-2CF7-4392-AA3F-E8A17FBEAACA}"/>
    <hyperlink ref="I51" r:id="rId116" display="mailto:lyda.gonzalez119@educacionbogota.edu.co" xr:uid="{308B9395-5AAD-431F-B4FD-C0BCBDEA896B}"/>
    <hyperlink ref="I153" r:id="rId117" display="mailto:marvipine@gmail.com" xr:uid="{4C083813-777A-4BAD-9A0A-14D842B3A4DA}"/>
    <hyperlink ref="I98" r:id="rId118" display="mailto:colnarestrepomilla18@educacionbogota.edu.co" xr:uid="{EFDADA90-97B3-45BF-BB87-5532B8805252}"/>
    <hyperlink ref="I168" r:id="rId119" display="mailto:njrojas@educacionbogota.edu.co" xr:uid="{427D5473-0DD6-4D2D-92AF-E75E9247AACD}"/>
    <hyperlink ref="I175" r:id="rId120" xr:uid="{08A7ED83-63A4-4A19-982B-FC0615ABE36E}"/>
    <hyperlink ref="I193" r:id="rId121" xr:uid="{9A502DE1-FED8-4B2A-935A-7F5A9C2C6690}"/>
    <hyperlink ref="I196" r:id="rId122" display="mailto:colnaandresbello16@educacionbogota.edu.co" xr:uid="{4CB37597-6388-4172-A6B1-CB7F1ECCBE16}"/>
    <hyperlink ref="I198" r:id="rId123" xr:uid="{2A4E45AA-46DE-4404-BE3C-8D767EDFABB6}"/>
    <hyperlink ref="I199" r:id="rId124" xr:uid="{6FBAE722-EB25-4643-A041-F4ED5B4DB883}"/>
    <hyperlink ref="I200" r:id="rId125" xr:uid="{3F4D7641-7CAB-41D1-AB5A-29E65DACC77F}"/>
    <hyperlink ref="I201" r:id="rId126" xr:uid="{35286AE1-2A46-4818-BB8F-B8D9F2373C9B}"/>
    <hyperlink ref="I202" r:id="rId127" xr:uid="{934A4F8A-D7CD-4BD6-AD4B-F2ECFA691EF8}"/>
    <hyperlink ref="I209" r:id="rId128" xr:uid="{97D0B9A6-077F-462B-9CFB-30B0292BD030}"/>
    <hyperlink ref="I210" r:id="rId129" xr:uid="{5A863927-05E5-4273-8C7F-020B47B5F765}"/>
    <hyperlink ref="I211" r:id="rId130" xr:uid="{EF0057C5-2924-498D-99F3-039E84DD00BB}"/>
    <hyperlink ref="I212" r:id="rId131" xr:uid="{49E58A4C-9FF1-421A-B9DA-1407A6F5BF2A}"/>
    <hyperlink ref="I213" r:id="rId132" xr:uid="{A73B4FBA-D57D-46E3-9150-56A2214504B0}"/>
    <hyperlink ref="I215" r:id="rId133" xr:uid="{BA26DE94-E561-4AAF-B43A-ACEB51AD5ADA}"/>
    <hyperlink ref="I189" r:id="rId134" xr:uid="{C8073FBE-03FD-4CBF-A580-622F1FAFB6B9}"/>
    <hyperlink ref="I191" r:id="rId135" xr:uid="{8916FA0C-331A-4342-9327-76DF9A928B3D}"/>
    <hyperlink ref="I203" r:id="rId136" xr:uid="{54D76464-C0FE-4C17-A4D6-E1407B2292A7}"/>
    <hyperlink ref="I204" r:id="rId137" xr:uid="{D8594358-DAF6-46D8-B649-F94C00A1F21E}"/>
    <hyperlink ref="I207" r:id="rId138" xr:uid="{C9BE0A57-9EF4-45B9-B4B5-2828D6BD603D}"/>
    <hyperlink ref="I216" r:id="rId139" xr:uid="{0A69641C-4615-4410-B03C-37E72D60B8FE}"/>
    <hyperlink ref="I217" r:id="rId140" xr:uid="{5F1F390C-7520-40AD-A5E1-4D47C390BDC3}"/>
  </hyperlinks>
  <pageMargins left="0.2" right="0.2" top="0.75" bottom="0.75" header="0.3" footer="0.3"/>
  <pageSetup scale="40"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A7254-24E3-7247-B655-C2A75FF36264}">
  <dimension ref="A1:B66"/>
  <sheetViews>
    <sheetView showGridLines="0" tabSelected="1" zoomScale="120" zoomScaleNormal="120" workbookViewId="0"/>
  </sheetViews>
  <sheetFormatPr baseColWidth="10" defaultColWidth="10.83203125" defaultRowHeight="15" x14ac:dyDescent="0.2"/>
  <cols>
    <col min="1" max="1" width="20" style="202" customWidth="1"/>
    <col min="2" max="2" width="60" style="202" customWidth="1"/>
    <col min="3" max="16384" width="10.83203125" style="202"/>
  </cols>
  <sheetData>
    <row r="1" spans="1:2" x14ac:dyDescent="0.2">
      <c r="A1" s="201" t="s">
        <v>2826</v>
      </c>
      <c r="B1" s="201" t="s">
        <v>2827</v>
      </c>
    </row>
    <row r="2" spans="1:2" x14ac:dyDescent="0.2">
      <c r="A2" s="203">
        <v>136062023</v>
      </c>
      <c r="B2" s="210" t="s">
        <v>2828</v>
      </c>
    </row>
    <row r="3" spans="1:2" x14ac:dyDescent="0.2">
      <c r="A3" s="203">
        <v>382922023</v>
      </c>
      <c r="B3" s="210" t="s">
        <v>2828</v>
      </c>
    </row>
    <row r="4" spans="1:2" x14ac:dyDescent="0.2">
      <c r="A4" s="203">
        <v>490432023</v>
      </c>
      <c r="B4" s="210" t="s">
        <v>2828</v>
      </c>
    </row>
    <row r="5" spans="1:2" x14ac:dyDescent="0.2">
      <c r="A5" s="203">
        <v>524492023</v>
      </c>
      <c r="B5" s="210" t="s">
        <v>2828</v>
      </c>
    </row>
    <row r="6" spans="1:2" x14ac:dyDescent="0.2">
      <c r="A6" s="203">
        <v>510302023</v>
      </c>
      <c r="B6" s="210" t="s">
        <v>2828</v>
      </c>
    </row>
    <row r="7" spans="1:2" x14ac:dyDescent="0.2">
      <c r="A7" s="203">
        <v>510952023</v>
      </c>
      <c r="B7" s="210" t="s">
        <v>2828</v>
      </c>
    </row>
    <row r="8" spans="1:2" x14ac:dyDescent="0.2">
      <c r="A8" s="203">
        <v>522182023</v>
      </c>
      <c r="B8" s="210" t="s">
        <v>2828</v>
      </c>
    </row>
    <row r="9" spans="1:2" x14ac:dyDescent="0.2">
      <c r="A9" s="203">
        <v>522192023</v>
      </c>
      <c r="B9" s="210" t="s">
        <v>2828</v>
      </c>
    </row>
    <row r="10" spans="1:2" x14ac:dyDescent="0.2">
      <c r="A10" s="203">
        <v>537312023</v>
      </c>
      <c r="B10" s="210" t="s">
        <v>2828</v>
      </c>
    </row>
    <row r="11" spans="1:2" x14ac:dyDescent="0.2">
      <c r="A11" s="203">
        <v>475952023</v>
      </c>
      <c r="B11" s="210" t="s">
        <v>2828</v>
      </c>
    </row>
    <row r="12" spans="1:2" x14ac:dyDescent="0.2">
      <c r="A12" s="203">
        <v>680662023</v>
      </c>
      <c r="B12" s="210" t="s">
        <v>2828</v>
      </c>
    </row>
    <row r="13" spans="1:2" x14ac:dyDescent="0.2">
      <c r="A13" s="203">
        <v>791002023</v>
      </c>
      <c r="B13" s="210" t="s">
        <v>2828</v>
      </c>
    </row>
    <row r="14" spans="1:2" x14ac:dyDescent="0.2">
      <c r="A14" s="203">
        <v>787342023</v>
      </c>
      <c r="B14" s="210" t="s">
        <v>2828</v>
      </c>
    </row>
    <row r="15" spans="1:2" x14ac:dyDescent="0.2">
      <c r="A15" s="203">
        <v>816722023</v>
      </c>
      <c r="B15" s="210" t="s">
        <v>2828</v>
      </c>
    </row>
    <row r="16" spans="1:2" x14ac:dyDescent="0.2">
      <c r="A16" s="203">
        <v>709922023</v>
      </c>
      <c r="B16" s="210" t="s">
        <v>2828</v>
      </c>
    </row>
    <row r="17" spans="1:2" x14ac:dyDescent="0.2">
      <c r="A17" s="203">
        <v>858122023</v>
      </c>
      <c r="B17" s="210" t="s">
        <v>2828</v>
      </c>
    </row>
    <row r="18" spans="1:2" x14ac:dyDescent="0.2">
      <c r="A18" s="203">
        <v>890452023</v>
      </c>
      <c r="B18" s="210" t="s">
        <v>2828</v>
      </c>
    </row>
    <row r="19" spans="1:2" x14ac:dyDescent="0.2">
      <c r="A19" s="203">
        <v>887272023</v>
      </c>
      <c r="B19" s="210" t="s">
        <v>2828</v>
      </c>
    </row>
    <row r="20" spans="1:2" x14ac:dyDescent="0.2">
      <c r="A20" s="203">
        <v>935462023</v>
      </c>
      <c r="B20" s="210" t="s">
        <v>2828</v>
      </c>
    </row>
    <row r="21" spans="1:2" x14ac:dyDescent="0.2">
      <c r="A21" s="203">
        <v>993022023</v>
      </c>
      <c r="B21" s="210" t="s">
        <v>2828</v>
      </c>
    </row>
    <row r="22" spans="1:2" x14ac:dyDescent="0.2">
      <c r="A22" s="203">
        <v>949892023</v>
      </c>
      <c r="B22" s="210" t="s">
        <v>2828</v>
      </c>
    </row>
    <row r="23" spans="1:2" x14ac:dyDescent="0.2">
      <c r="A23" s="203">
        <v>1013382023</v>
      </c>
      <c r="B23" s="210" t="s">
        <v>2828</v>
      </c>
    </row>
    <row r="24" spans="1:2" x14ac:dyDescent="0.2">
      <c r="A24" s="203">
        <v>1009902023</v>
      </c>
      <c r="B24" s="210" t="s">
        <v>2828</v>
      </c>
    </row>
    <row r="25" spans="1:2" x14ac:dyDescent="0.2">
      <c r="A25" s="203">
        <v>1017262023</v>
      </c>
      <c r="B25" s="210" t="s">
        <v>2828</v>
      </c>
    </row>
    <row r="26" spans="1:2" x14ac:dyDescent="0.2">
      <c r="A26" s="203">
        <v>1019442023</v>
      </c>
      <c r="B26" s="210" t="s">
        <v>2828</v>
      </c>
    </row>
    <row r="27" spans="1:2" x14ac:dyDescent="0.2">
      <c r="A27" s="203">
        <v>1037292023</v>
      </c>
      <c r="B27" s="210" t="s">
        <v>2828</v>
      </c>
    </row>
    <row r="28" spans="1:2" x14ac:dyDescent="0.2">
      <c r="A28" s="203">
        <v>1070612023</v>
      </c>
      <c r="B28" s="210" t="s">
        <v>2828</v>
      </c>
    </row>
    <row r="29" spans="1:2" x14ac:dyDescent="0.2">
      <c r="A29" s="203">
        <v>1109142023</v>
      </c>
      <c r="B29" s="210" t="s">
        <v>2828</v>
      </c>
    </row>
    <row r="30" spans="1:2" x14ac:dyDescent="0.2">
      <c r="A30" s="203">
        <v>1214112023</v>
      </c>
      <c r="B30" s="210" t="s">
        <v>2828</v>
      </c>
    </row>
    <row r="31" spans="1:2" x14ac:dyDescent="0.2">
      <c r="A31" s="203">
        <v>1217532023</v>
      </c>
      <c r="B31" s="210" t="s">
        <v>2828</v>
      </c>
    </row>
    <row r="32" spans="1:2" x14ac:dyDescent="0.2">
      <c r="A32" s="203">
        <v>1238342023</v>
      </c>
      <c r="B32" s="210" t="s">
        <v>2828</v>
      </c>
    </row>
    <row r="33" spans="1:2" x14ac:dyDescent="0.2">
      <c r="A33" s="203">
        <v>1223572023</v>
      </c>
      <c r="B33" s="210" t="s">
        <v>2828</v>
      </c>
    </row>
    <row r="34" spans="1:2" x14ac:dyDescent="0.2">
      <c r="A34" s="203">
        <v>1385452023</v>
      </c>
      <c r="B34" s="210" t="s">
        <v>2828</v>
      </c>
    </row>
    <row r="35" spans="1:2" x14ac:dyDescent="0.2">
      <c r="A35" s="203">
        <v>1395932023</v>
      </c>
      <c r="B35" s="210" t="s">
        <v>2828</v>
      </c>
    </row>
    <row r="36" spans="1:2" x14ac:dyDescent="0.2">
      <c r="A36" s="203">
        <v>1419512023</v>
      </c>
      <c r="B36" s="210" t="s">
        <v>2828</v>
      </c>
    </row>
    <row r="37" spans="1:2" x14ac:dyDescent="0.2">
      <c r="A37" s="203">
        <v>1428512023</v>
      </c>
      <c r="B37" s="210" t="s">
        <v>2828</v>
      </c>
    </row>
    <row r="38" spans="1:2" x14ac:dyDescent="0.2">
      <c r="A38" s="203">
        <v>1483092023</v>
      </c>
      <c r="B38" s="210" t="s">
        <v>2828</v>
      </c>
    </row>
    <row r="39" spans="1:2" x14ac:dyDescent="0.2">
      <c r="A39" s="203">
        <v>1504222023</v>
      </c>
      <c r="B39" s="210" t="s">
        <v>2828</v>
      </c>
    </row>
    <row r="40" spans="1:2" x14ac:dyDescent="0.2">
      <c r="A40" s="203">
        <v>1553152023</v>
      </c>
      <c r="B40" s="210" t="s">
        <v>2828</v>
      </c>
    </row>
    <row r="41" spans="1:2" x14ac:dyDescent="0.2">
      <c r="A41" s="203">
        <v>1628952023</v>
      </c>
      <c r="B41" s="210" t="s">
        <v>2828</v>
      </c>
    </row>
    <row r="42" spans="1:2" x14ac:dyDescent="0.2">
      <c r="A42" s="203">
        <v>1634412023</v>
      </c>
      <c r="B42" s="210" t="s">
        <v>2828</v>
      </c>
    </row>
    <row r="43" spans="1:2" x14ac:dyDescent="0.2">
      <c r="A43" s="203">
        <v>1645582023</v>
      </c>
      <c r="B43" s="210" t="s">
        <v>2828</v>
      </c>
    </row>
    <row r="44" spans="1:2" x14ac:dyDescent="0.2">
      <c r="A44" s="203">
        <v>1701662023</v>
      </c>
      <c r="B44" s="210" t="s">
        <v>2828</v>
      </c>
    </row>
    <row r="45" spans="1:2" x14ac:dyDescent="0.2">
      <c r="A45" s="203">
        <v>1757342023</v>
      </c>
      <c r="B45" s="210" t="s">
        <v>2828</v>
      </c>
    </row>
    <row r="46" spans="1:2" x14ac:dyDescent="0.2">
      <c r="A46" s="203">
        <v>1757322023</v>
      </c>
      <c r="B46" s="210" t="s">
        <v>2828</v>
      </c>
    </row>
    <row r="47" spans="1:2" x14ac:dyDescent="0.2">
      <c r="A47" s="203">
        <v>1761922023</v>
      </c>
      <c r="B47" s="210" t="s">
        <v>2828</v>
      </c>
    </row>
    <row r="48" spans="1:2" x14ac:dyDescent="0.2">
      <c r="A48" s="203">
        <v>1877832023</v>
      </c>
      <c r="B48" s="210" t="s">
        <v>2828</v>
      </c>
    </row>
    <row r="49" spans="1:2" x14ac:dyDescent="0.2">
      <c r="A49" s="203">
        <v>1884162023</v>
      </c>
      <c r="B49" s="210" t="s">
        <v>2828</v>
      </c>
    </row>
    <row r="50" spans="1:2" x14ac:dyDescent="0.2">
      <c r="A50" s="203">
        <v>1884592023</v>
      </c>
      <c r="B50" s="210" t="s">
        <v>2828</v>
      </c>
    </row>
    <row r="51" spans="1:2" x14ac:dyDescent="0.2">
      <c r="A51" s="203">
        <v>1885012023</v>
      </c>
      <c r="B51" s="210" t="s">
        <v>2828</v>
      </c>
    </row>
    <row r="52" spans="1:2" x14ac:dyDescent="0.2">
      <c r="A52" s="203">
        <v>2124132023</v>
      </c>
      <c r="B52" s="210" t="s">
        <v>2828</v>
      </c>
    </row>
    <row r="53" spans="1:2" x14ac:dyDescent="0.2">
      <c r="A53" s="203">
        <v>2000612023</v>
      </c>
      <c r="B53" s="210" t="s">
        <v>2828</v>
      </c>
    </row>
    <row r="54" spans="1:2" x14ac:dyDescent="0.2">
      <c r="A54" s="203">
        <v>2156182023</v>
      </c>
      <c r="B54" s="210" t="s">
        <v>2828</v>
      </c>
    </row>
    <row r="55" spans="1:2" x14ac:dyDescent="0.2">
      <c r="A55" s="203">
        <v>2069272023</v>
      </c>
      <c r="B55" s="210" t="s">
        <v>2828</v>
      </c>
    </row>
    <row r="56" spans="1:2" x14ac:dyDescent="0.2">
      <c r="A56" s="203">
        <v>2055632023</v>
      </c>
      <c r="B56" s="210" t="s">
        <v>2828</v>
      </c>
    </row>
    <row r="57" spans="1:2" x14ac:dyDescent="0.2">
      <c r="A57" s="203">
        <v>2153192023</v>
      </c>
      <c r="B57" s="210" t="s">
        <v>2828</v>
      </c>
    </row>
    <row r="58" spans="1:2" x14ac:dyDescent="0.2">
      <c r="A58" s="203">
        <v>2250392023</v>
      </c>
      <c r="B58" s="210" t="s">
        <v>2828</v>
      </c>
    </row>
    <row r="59" spans="1:2" x14ac:dyDescent="0.2">
      <c r="A59" s="203">
        <v>2249332023</v>
      </c>
      <c r="B59" s="210" t="s">
        <v>2828</v>
      </c>
    </row>
    <row r="60" spans="1:2" x14ac:dyDescent="0.2">
      <c r="A60" s="203">
        <v>2333502023</v>
      </c>
      <c r="B60" s="210" t="s">
        <v>2828</v>
      </c>
    </row>
    <row r="61" spans="1:2" x14ac:dyDescent="0.2">
      <c r="A61" s="203">
        <v>2424452023</v>
      </c>
      <c r="B61" s="210" t="s">
        <v>2828</v>
      </c>
    </row>
    <row r="62" spans="1:2" x14ac:dyDescent="0.2">
      <c r="A62" s="203">
        <v>2443122023</v>
      </c>
      <c r="B62" s="210" t="s">
        <v>2828</v>
      </c>
    </row>
    <row r="63" spans="1:2" x14ac:dyDescent="0.2">
      <c r="A63" s="203">
        <v>2475772023</v>
      </c>
      <c r="B63" s="210" t="s">
        <v>2828</v>
      </c>
    </row>
    <row r="64" spans="1:2" x14ac:dyDescent="0.2">
      <c r="A64" s="203">
        <v>2498042023</v>
      </c>
      <c r="B64" s="210" t="s">
        <v>2828</v>
      </c>
    </row>
    <row r="65" spans="1:2" x14ac:dyDescent="0.2">
      <c r="A65" s="203">
        <v>2475802023</v>
      </c>
      <c r="B65" s="210" t="s">
        <v>2828</v>
      </c>
    </row>
    <row r="66" spans="1:2" x14ac:dyDescent="0.2">
      <c r="A66" s="203">
        <v>2513092023</v>
      </c>
      <c r="B66" s="210" t="s">
        <v>2828</v>
      </c>
    </row>
  </sheetData>
  <conditionalFormatting sqref="A1">
    <cfRule type="duplicateValues" dxfId="0"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EB175-917E-CC47-85E4-827BD5557400}">
  <dimension ref="A1:B155"/>
  <sheetViews>
    <sheetView showGridLines="0" zoomScale="120" zoomScaleNormal="120" workbookViewId="0"/>
  </sheetViews>
  <sheetFormatPr baseColWidth="10" defaultColWidth="10.83203125" defaultRowHeight="15" x14ac:dyDescent="0.2"/>
  <cols>
    <col min="1" max="1" width="20" style="202" customWidth="1"/>
    <col min="2" max="2" width="60" style="207" customWidth="1"/>
    <col min="3" max="16384" width="10.83203125" style="202"/>
  </cols>
  <sheetData>
    <row r="1" spans="1:2" x14ac:dyDescent="0.2">
      <c r="A1" s="201" t="s">
        <v>2829</v>
      </c>
      <c r="B1" s="201" t="s">
        <v>2830</v>
      </c>
    </row>
    <row r="2" spans="1:2" x14ac:dyDescent="0.2">
      <c r="A2" s="209" t="s">
        <v>2831</v>
      </c>
      <c r="B2" s="210" t="s">
        <v>2832</v>
      </c>
    </row>
    <row r="3" spans="1:2" ht="240" x14ac:dyDescent="0.2">
      <c r="A3" s="209" t="s">
        <v>2833</v>
      </c>
      <c r="B3" s="210" t="s">
        <v>3110</v>
      </c>
    </row>
    <row r="4" spans="1:2" ht="45" x14ac:dyDescent="0.2">
      <c r="A4" s="209" t="s">
        <v>2834</v>
      </c>
      <c r="B4" s="210" t="s">
        <v>2835</v>
      </c>
    </row>
    <row r="5" spans="1:2" ht="255" x14ac:dyDescent="0.2">
      <c r="A5" s="209" t="s">
        <v>2836</v>
      </c>
      <c r="B5" s="210" t="s">
        <v>3111</v>
      </c>
    </row>
    <row r="6" spans="1:2" ht="300" x14ac:dyDescent="0.2">
      <c r="A6" s="209" t="s">
        <v>2837</v>
      </c>
      <c r="B6" s="210" t="s">
        <v>3117</v>
      </c>
    </row>
    <row r="7" spans="1:2" ht="270" x14ac:dyDescent="0.2">
      <c r="A7" s="209" t="s">
        <v>2838</v>
      </c>
      <c r="B7" s="210" t="s">
        <v>3112</v>
      </c>
    </row>
    <row r="8" spans="1:2" ht="225" x14ac:dyDescent="0.2">
      <c r="A8" s="209" t="s">
        <v>2839</v>
      </c>
      <c r="B8" s="210" t="s">
        <v>3114</v>
      </c>
    </row>
    <row r="9" spans="1:2" ht="225" x14ac:dyDescent="0.2">
      <c r="A9" s="209" t="s">
        <v>2840</v>
      </c>
      <c r="B9" s="210" t="s">
        <v>2841</v>
      </c>
    </row>
    <row r="10" spans="1:2" ht="314" x14ac:dyDescent="0.2">
      <c r="A10" s="209" t="s">
        <v>2842</v>
      </c>
      <c r="B10" s="210" t="s">
        <v>2843</v>
      </c>
    </row>
    <row r="11" spans="1:2" ht="342" x14ac:dyDescent="0.2">
      <c r="A11" s="209" t="s">
        <v>2844</v>
      </c>
      <c r="B11" s="210" t="s">
        <v>3118</v>
      </c>
    </row>
    <row r="12" spans="1:2" ht="285" x14ac:dyDescent="0.2">
      <c r="A12" s="209" t="s">
        <v>2845</v>
      </c>
      <c r="B12" s="210" t="s">
        <v>2846</v>
      </c>
    </row>
    <row r="13" spans="1:2" ht="300" x14ac:dyDescent="0.2">
      <c r="A13" s="209" t="s">
        <v>2847</v>
      </c>
      <c r="B13" s="210" t="s">
        <v>2848</v>
      </c>
    </row>
    <row r="14" spans="1:2" x14ac:dyDescent="0.2">
      <c r="A14" s="209" t="s">
        <v>2849</v>
      </c>
      <c r="B14" s="210" t="s">
        <v>2850</v>
      </c>
    </row>
    <row r="15" spans="1:2" ht="409.6" x14ac:dyDescent="0.2">
      <c r="A15" s="209" t="s">
        <v>2851</v>
      </c>
      <c r="B15" s="210" t="s">
        <v>3119</v>
      </c>
    </row>
    <row r="16" spans="1:2" ht="180" x14ac:dyDescent="0.2">
      <c r="A16" s="209" t="s">
        <v>2852</v>
      </c>
      <c r="B16" s="210" t="s">
        <v>2853</v>
      </c>
    </row>
    <row r="17" spans="1:2" ht="409.6" x14ac:dyDescent="0.2">
      <c r="A17" s="209" t="s">
        <v>2854</v>
      </c>
      <c r="B17" s="210" t="s">
        <v>3120</v>
      </c>
    </row>
    <row r="18" spans="1:2" x14ac:dyDescent="0.2">
      <c r="A18" s="209" t="s">
        <v>2855</v>
      </c>
      <c r="B18" s="210" t="s">
        <v>2856</v>
      </c>
    </row>
    <row r="19" spans="1:2" ht="314" x14ac:dyDescent="0.2">
      <c r="A19" s="209" t="s">
        <v>2857</v>
      </c>
      <c r="B19" s="210" t="s">
        <v>2858</v>
      </c>
    </row>
    <row r="20" spans="1:2" ht="225" x14ac:dyDescent="0.2">
      <c r="A20" s="209" t="s">
        <v>2859</v>
      </c>
      <c r="B20" s="210" t="s">
        <v>2860</v>
      </c>
    </row>
    <row r="21" spans="1:2" ht="165" x14ac:dyDescent="0.2">
      <c r="A21" s="209" t="s">
        <v>2861</v>
      </c>
      <c r="B21" s="210" t="s">
        <v>3121</v>
      </c>
    </row>
    <row r="22" spans="1:2" ht="409.6" x14ac:dyDescent="0.2">
      <c r="A22" s="209" t="s">
        <v>2862</v>
      </c>
      <c r="B22" s="210" t="s">
        <v>2863</v>
      </c>
    </row>
    <row r="23" spans="1:2" ht="409.6" x14ac:dyDescent="0.2">
      <c r="A23" s="209" t="s">
        <v>2864</v>
      </c>
      <c r="B23" s="210" t="s">
        <v>2863</v>
      </c>
    </row>
    <row r="24" spans="1:2" ht="255" x14ac:dyDescent="0.2">
      <c r="A24" s="209" t="s">
        <v>2865</v>
      </c>
      <c r="B24" s="210" t="s">
        <v>3122</v>
      </c>
    </row>
    <row r="25" spans="1:2" ht="300" x14ac:dyDescent="0.2">
      <c r="A25" s="209" t="s">
        <v>2866</v>
      </c>
      <c r="B25" s="210" t="s">
        <v>2867</v>
      </c>
    </row>
    <row r="26" spans="1:2" ht="225" x14ac:dyDescent="0.2">
      <c r="A26" s="209" t="s">
        <v>2868</v>
      </c>
      <c r="B26" s="210" t="s">
        <v>2869</v>
      </c>
    </row>
    <row r="27" spans="1:2" ht="165" x14ac:dyDescent="0.2">
      <c r="A27" s="209" t="s">
        <v>2870</v>
      </c>
      <c r="B27" s="210" t="s">
        <v>2871</v>
      </c>
    </row>
    <row r="28" spans="1:2" x14ac:dyDescent="0.2">
      <c r="A28" s="209" t="s">
        <v>2872</v>
      </c>
      <c r="B28" s="210" t="s">
        <v>2873</v>
      </c>
    </row>
    <row r="29" spans="1:2" ht="328" x14ac:dyDescent="0.2">
      <c r="A29" s="209" t="s">
        <v>2874</v>
      </c>
      <c r="B29" s="210" t="s">
        <v>3123</v>
      </c>
    </row>
    <row r="30" spans="1:2" ht="30" x14ac:dyDescent="0.2">
      <c r="A30" s="209" t="s">
        <v>2875</v>
      </c>
      <c r="B30" s="210" t="s">
        <v>2876</v>
      </c>
    </row>
    <row r="31" spans="1:2" ht="240" x14ac:dyDescent="0.2">
      <c r="A31" s="209" t="s">
        <v>2877</v>
      </c>
      <c r="B31" s="210" t="s">
        <v>3124</v>
      </c>
    </row>
    <row r="32" spans="1:2" x14ac:dyDescent="0.2">
      <c r="A32" s="209" t="s">
        <v>2878</v>
      </c>
      <c r="B32" s="210" t="s">
        <v>2879</v>
      </c>
    </row>
    <row r="33" spans="1:2" ht="30" x14ac:dyDescent="0.2">
      <c r="A33" s="209" t="s">
        <v>2880</v>
      </c>
      <c r="B33" s="210" t="s">
        <v>2881</v>
      </c>
    </row>
    <row r="34" spans="1:2" x14ac:dyDescent="0.2">
      <c r="A34" s="209" t="s">
        <v>2882</v>
      </c>
      <c r="B34" s="210" t="s">
        <v>2883</v>
      </c>
    </row>
    <row r="35" spans="1:2" x14ac:dyDescent="0.2">
      <c r="A35" s="209" t="s">
        <v>2884</v>
      </c>
      <c r="B35" s="210" t="s">
        <v>2883</v>
      </c>
    </row>
    <row r="36" spans="1:2" ht="30" x14ac:dyDescent="0.2">
      <c r="A36" s="209" t="s">
        <v>2885</v>
      </c>
      <c r="B36" s="210" t="s">
        <v>2886</v>
      </c>
    </row>
    <row r="37" spans="1:2" x14ac:dyDescent="0.2">
      <c r="A37" s="209" t="s">
        <v>2887</v>
      </c>
      <c r="B37" s="210" t="s">
        <v>2888</v>
      </c>
    </row>
    <row r="38" spans="1:2" ht="180" x14ac:dyDescent="0.2">
      <c r="A38" s="209" t="s">
        <v>2889</v>
      </c>
      <c r="B38" s="210" t="s">
        <v>2890</v>
      </c>
    </row>
    <row r="39" spans="1:2" ht="225" x14ac:dyDescent="0.2">
      <c r="A39" s="209" t="s">
        <v>2891</v>
      </c>
      <c r="B39" s="210" t="s">
        <v>2892</v>
      </c>
    </row>
    <row r="40" spans="1:2" ht="180" x14ac:dyDescent="0.2">
      <c r="A40" s="209" t="s">
        <v>2893</v>
      </c>
      <c r="B40" s="210" t="s">
        <v>3125</v>
      </c>
    </row>
    <row r="41" spans="1:2" ht="180" x14ac:dyDescent="0.2">
      <c r="A41" s="209" t="s">
        <v>2894</v>
      </c>
      <c r="B41" s="210" t="s">
        <v>2895</v>
      </c>
    </row>
    <row r="42" spans="1:2" ht="255" x14ac:dyDescent="0.2">
      <c r="A42" s="209" t="s">
        <v>2896</v>
      </c>
      <c r="B42" s="210" t="s">
        <v>3126</v>
      </c>
    </row>
    <row r="43" spans="1:2" ht="285" x14ac:dyDescent="0.2">
      <c r="A43" s="209" t="s">
        <v>2897</v>
      </c>
      <c r="B43" s="210" t="s">
        <v>3127</v>
      </c>
    </row>
    <row r="44" spans="1:2" x14ac:dyDescent="0.2">
      <c r="A44" s="209" t="s">
        <v>2898</v>
      </c>
      <c r="B44" s="210" t="s">
        <v>2899</v>
      </c>
    </row>
    <row r="45" spans="1:2" ht="300" x14ac:dyDescent="0.2">
      <c r="A45" s="209" t="s">
        <v>2900</v>
      </c>
      <c r="B45" s="210" t="s">
        <v>3128</v>
      </c>
    </row>
    <row r="46" spans="1:2" ht="300" x14ac:dyDescent="0.2">
      <c r="A46" s="209" t="s">
        <v>2901</v>
      </c>
      <c r="B46" s="210" t="s">
        <v>2902</v>
      </c>
    </row>
    <row r="47" spans="1:2" ht="285" x14ac:dyDescent="0.2">
      <c r="A47" s="209" t="s">
        <v>2903</v>
      </c>
      <c r="B47" s="210" t="s">
        <v>2904</v>
      </c>
    </row>
    <row r="48" spans="1:2" ht="225" x14ac:dyDescent="0.2">
      <c r="A48" s="209" t="s">
        <v>2905</v>
      </c>
      <c r="B48" s="210" t="s">
        <v>2906</v>
      </c>
    </row>
    <row r="49" spans="1:2" x14ac:dyDescent="0.2">
      <c r="A49" s="209" t="s">
        <v>2907</v>
      </c>
      <c r="B49" s="210" t="s">
        <v>2908</v>
      </c>
    </row>
    <row r="50" spans="1:2" ht="210" x14ac:dyDescent="0.2">
      <c r="A50" s="209" t="s">
        <v>2909</v>
      </c>
      <c r="B50" s="210" t="s">
        <v>3129</v>
      </c>
    </row>
    <row r="51" spans="1:2" ht="30" x14ac:dyDescent="0.2">
      <c r="A51" s="209" t="s">
        <v>2910</v>
      </c>
      <c r="B51" s="210" t="s">
        <v>2911</v>
      </c>
    </row>
    <row r="52" spans="1:2" ht="240" x14ac:dyDescent="0.2">
      <c r="A52" s="209" t="s">
        <v>2912</v>
      </c>
      <c r="B52" s="210" t="s">
        <v>3130</v>
      </c>
    </row>
    <row r="53" spans="1:2" ht="300" x14ac:dyDescent="0.2">
      <c r="A53" s="209" t="s">
        <v>2913</v>
      </c>
      <c r="B53" s="210" t="s">
        <v>2914</v>
      </c>
    </row>
    <row r="54" spans="1:2" ht="165" x14ac:dyDescent="0.2">
      <c r="A54" s="209" t="s">
        <v>2915</v>
      </c>
      <c r="B54" s="210" t="s">
        <v>3113</v>
      </c>
    </row>
    <row r="55" spans="1:2" ht="30" x14ac:dyDescent="0.2">
      <c r="A55" s="209" t="s">
        <v>2916</v>
      </c>
      <c r="B55" s="210" t="s">
        <v>2917</v>
      </c>
    </row>
    <row r="56" spans="1:2" ht="342" x14ac:dyDescent="0.2">
      <c r="A56" s="209" t="s">
        <v>2918</v>
      </c>
      <c r="B56" s="210" t="s">
        <v>3131</v>
      </c>
    </row>
    <row r="57" spans="1:2" ht="30" x14ac:dyDescent="0.2">
      <c r="A57" s="209" t="s">
        <v>2919</v>
      </c>
      <c r="B57" s="210" t="s">
        <v>2920</v>
      </c>
    </row>
    <row r="58" spans="1:2" x14ac:dyDescent="0.2">
      <c r="A58" s="209" t="s">
        <v>2921</v>
      </c>
      <c r="B58" s="210" t="s">
        <v>2922</v>
      </c>
    </row>
    <row r="59" spans="1:2" ht="195" x14ac:dyDescent="0.2">
      <c r="A59" s="209" t="s">
        <v>2923</v>
      </c>
      <c r="B59" s="210" t="s">
        <v>2924</v>
      </c>
    </row>
    <row r="60" spans="1:2" x14ac:dyDescent="0.2">
      <c r="A60" s="209" t="s">
        <v>2925</v>
      </c>
      <c r="B60" s="210" t="s">
        <v>2926</v>
      </c>
    </row>
    <row r="61" spans="1:2" ht="225" x14ac:dyDescent="0.2">
      <c r="A61" s="209" t="s">
        <v>2927</v>
      </c>
      <c r="B61" s="210" t="s">
        <v>2928</v>
      </c>
    </row>
    <row r="62" spans="1:2" x14ac:dyDescent="0.2">
      <c r="A62" s="209" t="s">
        <v>2929</v>
      </c>
      <c r="B62" s="210" t="s">
        <v>2930</v>
      </c>
    </row>
    <row r="63" spans="1:2" ht="370" x14ac:dyDescent="0.2">
      <c r="A63" s="209" t="s">
        <v>2931</v>
      </c>
      <c r="B63" s="210" t="s">
        <v>2932</v>
      </c>
    </row>
    <row r="64" spans="1:2" ht="300" x14ac:dyDescent="0.2">
      <c r="A64" s="209" t="s">
        <v>2933</v>
      </c>
      <c r="B64" s="210" t="s">
        <v>3132</v>
      </c>
    </row>
    <row r="65" spans="1:2" ht="314" x14ac:dyDescent="0.2">
      <c r="A65" s="209" t="s">
        <v>2934</v>
      </c>
      <c r="B65" s="210" t="s">
        <v>2935</v>
      </c>
    </row>
    <row r="66" spans="1:2" ht="195" x14ac:dyDescent="0.2">
      <c r="A66" s="209" t="s">
        <v>2936</v>
      </c>
      <c r="B66" s="210" t="s">
        <v>2937</v>
      </c>
    </row>
    <row r="67" spans="1:2" ht="225" x14ac:dyDescent="0.2">
      <c r="A67" s="209" t="s">
        <v>2938</v>
      </c>
      <c r="B67" s="210" t="s">
        <v>2939</v>
      </c>
    </row>
    <row r="68" spans="1:2" x14ac:dyDescent="0.2">
      <c r="A68" s="209" t="s">
        <v>2940</v>
      </c>
      <c r="B68" s="210" t="s">
        <v>2941</v>
      </c>
    </row>
    <row r="69" spans="1:2" ht="409.6" x14ac:dyDescent="0.2">
      <c r="A69" s="209" t="s">
        <v>2942</v>
      </c>
      <c r="B69" s="210" t="s">
        <v>3133</v>
      </c>
    </row>
    <row r="70" spans="1:2" ht="30" x14ac:dyDescent="0.2">
      <c r="A70" s="209" t="s">
        <v>2943</v>
      </c>
      <c r="B70" s="210" t="s">
        <v>2944</v>
      </c>
    </row>
    <row r="71" spans="1:2" ht="409.6" x14ac:dyDescent="0.2">
      <c r="A71" s="209" t="s">
        <v>2945</v>
      </c>
      <c r="B71" s="210" t="s">
        <v>3134</v>
      </c>
    </row>
    <row r="72" spans="1:2" x14ac:dyDescent="0.2">
      <c r="A72" s="209" t="s">
        <v>2946</v>
      </c>
      <c r="B72" s="210" t="s">
        <v>2947</v>
      </c>
    </row>
    <row r="73" spans="1:2" ht="225" x14ac:dyDescent="0.2">
      <c r="A73" s="209" t="s">
        <v>2948</v>
      </c>
      <c r="B73" s="210" t="s">
        <v>3135</v>
      </c>
    </row>
    <row r="74" spans="1:2" ht="195" x14ac:dyDescent="0.2">
      <c r="A74" s="209" t="s">
        <v>2949</v>
      </c>
      <c r="B74" s="210" t="s">
        <v>3136</v>
      </c>
    </row>
    <row r="75" spans="1:2" ht="165" x14ac:dyDescent="0.2">
      <c r="A75" s="209" t="s">
        <v>2950</v>
      </c>
      <c r="B75" s="210" t="s">
        <v>2951</v>
      </c>
    </row>
    <row r="76" spans="1:2" ht="409.6" x14ac:dyDescent="0.2">
      <c r="A76" s="209" t="s">
        <v>2952</v>
      </c>
      <c r="B76" s="210" t="s">
        <v>2953</v>
      </c>
    </row>
    <row r="77" spans="1:2" ht="342" x14ac:dyDescent="0.2">
      <c r="A77" s="209" t="s">
        <v>2954</v>
      </c>
      <c r="B77" s="210" t="s">
        <v>2955</v>
      </c>
    </row>
    <row r="78" spans="1:2" x14ac:dyDescent="0.2">
      <c r="A78" s="209" t="s">
        <v>2956</v>
      </c>
      <c r="B78" s="210" t="s">
        <v>2957</v>
      </c>
    </row>
    <row r="79" spans="1:2" ht="180" x14ac:dyDescent="0.2">
      <c r="A79" s="209" t="s">
        <v>2958</v>
      </c>
      <c r="B79" s="210" t="s">
        <v>2959</v>
      </c>
    </row>
    <row r="80" spans="1:2" ht="195" x14ac:dyDescent="0.2">
      <c r="A80" s="209" t="s">
        <v>2960</v>
      </c>
      <c r="B80" s="210" t="s">
        <v>2961</v>
      </c>
    </row>
    <row r="81" spans="1:2" x14ac:dyDescent="0.2">
      <c r="A81" s="209" t="s">
        <v>2962</v>
      </c>
      <c r="B81" s="210" t="s">
        <v>2963</v>
      </c>
    </row>
    <row r="82" spans="1:2" ht="300" x14ac:dyDescent="0.2">
      <c r="A82" s="209" t="s">
        <v>2964</v>
      </c>
      <c r="B82" s="210" t="s">
        <v>2965</v>
      </c>
    </row>
    <row r="83" spans="1:2" ht="165" x14ac:dyDescent="0.2">
      <c r="A83" s="209" t="s">
        <v>2966</v>
      </c>
      <c r="B83" s="210" t="s">
        <v>3137</v>
      </c>
    </row>
    <row r="84" spans="1:2" x14ac:dyDescent="0.2">
      <c r="A84" s="209" t="s">
        <v>2967</v>
      </c>
      <c r="B84" s="210" t="s">
        <v>2968</v>
      </c>
    </row>
    <row r="85" spans="1:2" ht="30" x14ac:dyDescent="0.2">
      <c r="A85" s="209" t="s">
        <v>2969</v>
      </c>
      <c r="B85" s="210" t="s">
        <v>2970</v>
      </c>
    </row>
    <row r="86" spans="1:2" ht="45" x14ac:dyDescent="0.2">
      <c r="A86" s="209" t="s">
        <v>2971</v>
      </c>
      <c r="B86" s="210" t="s">
        <v>2972</v>
      </c>
    </row>
    <row r="87" spans="1:2" ht="285" x14ac:dyDescent="0.2">
      <c r="A87" s="209" t="s">
        <v>2973</v>
      </c>
      <c r="B87" s="210" t="s">
        <v>3138</v>
      </c>
    </row>
    <row r="88" spans="1:2" ht="165" x14ac:dyDescent="0.2">
      <c r="A88" s="209" t="s">
        <v>2974</v>
      </c>
      <c r="B88" s="210" t="s">
        <v>2975</v>
      </c>
    </row>
    <row r="89" spans="1:2" x14ac:dyDescent="0.2">
      <c r="A89" s="209" t="s">
        <v>2976</v>
      </c>
      <c r="B89" s="210" t="s">
        <v>2977</v>
      </c>
    </row>
    <row r="90" spans="1:2" ht="255" x14ac:dyDescent="0.2">
      <c r="A90" s="209" t="s">
        <v>2978</v>
      </c>
      <c r="B90" s="210" t="s">
        <v>2979</v>
      </c>
    </row>
    <row r="91" spans="1:2" x14ac:dyDescent="0.2">
      <c r="A91" s="209" t="s">
        <v>2980</v>
      </c>
      <c r="B91" s="210" t="s">
        <v>2981</v>
      </c>
    </row>
    <row r="92" spans="1:2" ht="225" x14ac:dyDescent="0.2">
      <c r="A92" s="209" t="s">
        <v>2982</v>
      </c>
      <c r="B92" s="210" t="s">
        <v>2983</v>
      </c>
    </row>
    <row r="93" spans="1:2" ht="180" x14ac:dyDescent="0.2">
      <c r="A93" s="209" t="s">
        <v>2984</v>
      </c>
      <c r="B93" s="210" t="s">
        <v>2985</v>
      </c>
    </row>
    <row r="94" spans="1:2" ht="45" x14ac:dyDescent="0.2">
      <c r="A94" s="209" t="s">
        <v>2986</v>
      </c>
      <c r="B94" s="210" t="s">
        <v>2987</v>
      </c>
    </row>
    <row r="95" spans="1:2" x14ac:dyDescent="0.2">
      <c r="A95" s="209" t="s">
        <v>2988</v>
      </c>
      <c r="B95" s="210" t="s">
        <v>2989</v>
      </c>
    </row>
    <row r="96" spans="1:2" x14ac:dyDescent="0.2">
      <c r="A96" s="209" t="s">
        <v>2990</v>
      </c>
      <c r="B96" s="210" t="s">
        <v>2991</v>
      </c>
    </row>
    <row r="97" spans="1:2" ht="314" x14ac:dyDescent="0.2">
      <c r="A97" s="209" t="s">
        <v>2992</v>
      </c>
      <c r="B97" s="210" t="s">
        <v>3139</v>
      </c>
    </row>
    <row r="98" spans="1:2" x14ac:dyDescent="0.2">
      <c r="A98" s="209" t="s">
        <v>2993</v>
      </c>
      <c r="B98" s="210" t="s">
        <v>2994</v>
      </c>
    </row>
    <row r="99" spans="1:2" ht="30" x14ac:dyDescent="0.2">
      <c r="A99" s="209" t="s">
        <v>2995</v>
      </c>
      <c r="B99" s="210" t="s">
        <v>2996</v>
      </c>
    </row>
    <row r="100" spans="1:2" ht="30" x14ac:dyDescent="0.2">
      <c r="A100" s="209" t="s">
        <v>2997</v>
      </c>
      <c r="B100" s="210" t="s">
        <v>2998</v>
      </c>
    </row>
    <row r="101" spans="1:2" ht="180" x14ac:dyDescent="0.2">
      <c r="A101" s="209" t="s">
        <v>2999</v>
      </c>
      <c r="B101" s="210" t="s">
        <v>3000</v>
      </c>
    </row>
    <row r="102" spans="1:2" ht="409.6" x14ac:dyDescent="0.2">
      <c r="A102" s="209" t="s">
        <v>3001</v>
      </c>
      <c r="B102" s="210" t="s">
        <v>3115</v>
      </c>
    </row>
    <row r="103" spans="1:2" ht="195" x14ac:dyDescent="0.2">
      <c r="A103" s="209" t="s">
        <v>3002</v>
      </c>
      <c r="B103" s="210" t="s">
        <v>3003</v>
      </c>
    </row>
    <row r="104" spans="1:2" ht="45" x14ac:dyDescent="0.2">
      <c r="A104" s="209" t="s">
        <v>3004</v>
      </c>
      <c r="B104" s="210" t="s">
        <v>3005</v>
      </c>
    </row>
    <row r="105" spans="1:2" x14ac:dyDescent="0.2">
      <c r="A105" s="209" t="s">
        <v>3006</v>
      </c>
      <c r="B105" s="210" t="s">
        <v>3007</v>
      </c>
    </row>
    <row r="106" spans="1:2" ht="30" x14ac:dyDescent="0.2">
      <c r="A106" s="209" t="s">
        <v>3008</v>
      </c>
      <c r="B106" s="210" t="s">
        <v>3009</v>
      </c>
    </row>
    <row r="107" spans="1:2" ht="328" x14ac:dyDescent="0.2">
      <c r="A107" s="209" t="s">
        <v>3010</v>
      </c>
      <c r="B107" s="210" t="s">
        <v>3140</v>
      </c>
    </row>
    <row r="108" spans="1:2" ht="75" x14ac:dyDescent="0.2">
      <c r="A108" s="209" t="s">
        <v>3011</v>
      </c>
      <c r="B108" s="210" t="s">
        <v>3012</v>
      </c>
    </row>
    <row r="109" spans="1:2" ht="90" x14ac:dyDescent="0.2">
      <c r="A109" s="209" t="s">
        <v>3013</v>
      </c>
      <c r="B109" s="210" t="s">
        <v>3014</v>
      </c>
    </row>
    <row r="110" spans="1:2" ht="30" x14ac:dyDescent="0.2">
      <c r="A110" s="209" t="s">
        <v>3015</v>
      </c>
      <c r="B110" s="210" t="s">
        <v>3016</v>
      </c>
    </row>
    <row r="111" spans="1:2" ht="45" x14ac:dyDescent="0.2">
      <c r="A111" s="209" t="s">
        <v>3017</v>
      </c>
      <c r="B111" s="210" t="s">
        <v>3018</v>
      </c>
    </row>
    <row r="112" spans="1:2" ht="45" x14ac:dyDescent="0.2">
      <c r="A112" s="209" t="s">
        <v>3019</v>
      </c>
      <c r="B112" s="210" t="s">
        <v>3020</v>
      </c>
    </row>
    <row r="113" spans="1:2" ht="409.6" x14ac:dyDescent="0.2">
      <c r="A113" s="209" t="s">
        <v>3021</v>
      </c>
      <c r="B113" s="210" t="s">
        <v>3141</v>
      </c>
    </row>
    <row r="114" spans="1:2" ht="356" x14ac:dyDescent="0.2">
      <c r="A114" s="209" t="s">
        <v>3022</v>
      </c>
      <c r="B114" s="210" t="s">
        <v>3023</v>
      </c>
    </row>
    <row r="115" spans="1:2" ht="328" x14ac:dyDescent="0.2">
      <c r="A115" s="209" t="s">
        <v>3024</v>
      </c>
      <c r="B115" s="210" t="s">
        <v>3025</v>
      </c>
    </row>
    <row r="116" spans="1:2" ht="300" x14ac:dyDescent="0.2">
      <c r="A116" s="209" t="s">
        <v>3026</v>
      </c>
      <c r="B116" s="210" t="s">
        <v>3027</v>
      </c>
    </row>
    <row r="117" spans="1:2" ht="409.6" x14ac:dyDescent="0.2">
      <c r="A117" s="209" t="s">
        <v>3028</v>
      </c>
      <c r="B117" s="210" t="s">
        <v>3116</v>
      </c>
    </row>
    <row r="118" spans="1:2" ht="45" x14ac:dyDescent="0.2">
      <c r="A118" s="209" t="s">
        <v>3029</v>
      </c>
      <c r="B118" s="210" t="s">
        <v>3030</v>
      </c>
    </row>
    <row r="119" spans="1:2" ht="370" x14ac:dyDescent="0.2">
      <c r="A119" s="209" t="s">
        <v>3031</v>
      </c>
      <c r="B119" s="210" t="s">
        <v>3032</v>
      </c>
    </row>
    <row r="120" spans="1:2" ht="30" x14ac:dyDescent="0.2">
      <c r="A120" s="209" t="s">
        <v>3033</v>
      </c>
      <c r="B120" s="210" t="s">
        <v>3034</v>
      </c>
    </row>
    <row r="121" spans="1:2" x14ac:dyDescent="0.2">
      <c r="A121" s="209" t="s">
        <v>3035</v>
      </c>
      <c r="B121" s="210" t="s">
        <v>3036</v>
      </c>
    </row>
    <row r="122" spans="1:2" ht="210" x14ac:dyDescent="0.2">
      <c r="A122" s="209" t="s">
        <v>3037</v>
      </c>
      <c r="B122" s="210" t="s">
        <v>3038</v>
      </c>
    </row>
    <row r="123" spans="1:2" ht="195" x14ac:dyDescent="0.2">
      <c r="A123" s="209" t="s">
        <v>3039</v>
      </c>
      <c r="B123" s="210" t="s">
        <v>3040</v>
      </c>
    </row>
    <row r="124" spans="1:2" ht="180" x14ac:dyDescent="0.2">
      <c r="A124" s="209" t="s">
        <v>3041</v>
      </c>
      <c r="B124" s="210" t="s">
        <v>3042</v>
      </c>
    </row>
    <row r="125" spans="1:2" x14ac:dyDescent="0.2">
      <c r="A125" s="209" t="s">
        <v>3043</v>
      </c>
      <c r="B125" s="210" t="s">
        <v>3044</v>
      </c>
    </row>
    <row r="126" spans="1:2" ht="60" x14ac:dyDescent="0.2">
      <c r="A126" s="209" t="s">
        <v>3045</v>
      </c>
      <c r="B126" s="210" t="s">
        <v>3046</v>
      </c>
    </row>
    <row r="127" spans="1:2" x14ac:dyDescent="0.2">
      <c r="A127" s="209" t="s">
        <v>3047</v>
      </c>
      <c r="B127" s="210" t="s">
        <v>3048</v>
      </c>
    </row>
    <row r="128" spans="1:2" x14ac:dyDescent="0.2">
      <c r="A128" s="209" t="s">
        <v>3049</v>
      </c>
      <c r="B128" s="210" t="s">
        <v>3050</v>
      </c>
    </row>
    <row r="129" spans="1:2" ht="210" x14ac:dyDescent="0.2">
      <c r="A129" s="209" t="s">
        <v>3051</v>
      </c>
      <c r="B129" s="210" t="s">
        <v>3142</v>
      </c>
    </row>
    <row r="130" spans="1:2" ht="30" x14ac:dyDescent="0.2">
      <c r="A130" s="209" t="s">
        <v>3052</v>
      </c>
      <c r="B130" s="210" t="s">
        <v>3053</v>
      </c>
    </row>
    <row r="131" spans="1:2" ht="300" x14ac:dyDescent="0.2">
      <c r="A131" s="209" t="s">
        <v>3054</v>
      </c>
      <c r="B131" s="210" t="s">
        <v>3055</v>
      </c>
    </row>
    <row r="132" spans="1:2" ht="210" x14ac:dyDescent="0.2">
      <c r="A132" s="209" t="s">
        <v>3056</v>
      </c>
      <c r="B132" s="210" t="s">
        <v>3057</v>
      </c>
    </row>
    <row r="133" spans="1:2" ht="180" x14ac:dyDescent="0.2">
      <c r="A133" s="209" t="s">
        <v>3058</v>
      </c>
      <c r="B133" s="210" t="s">
        <v>3059</v>
      </c>
    </row>
    <row r="134" spans="1:2" ht="30" x14ac:dyDescent="0.2">
      <c r="A134" s="209" t="s">
        <v>3060</v>
      </c>
      <c r="B134" s="210" t="s">
        <v>3061</v>
      </c>
    </row>
    <row r="135" spans="1:2" ht="30" x14ac:dyDescent="0.2">
      <c r="A135" s="209" t="s">
        <v>3062</v>
      </c>
      <c r="B135" s="210" t="s">
        <v>3063</v>
      </c>
    </row>
    <row r="136" spans="1:2" x14ac:dyDescent="0.2">
      <c r="A136" s="209" t="s">
        <v>3064</v>
      </c>
      <c r="B136" s="210" t="s">
        <v>3050</v>
      </c>
    </row>
    <row r="137" spans="1:2" ht="195" x14ac:dyDescent="0.2">
      <c r="A137" s="209" t="s">
        <v>3065</v>
      </c>
      <c r="B137" s="210" t="s">
        <v>3066</v>
      </c>
    </row>
    <row r="138" spans="1:2" x14ac:dyDescent="0.2">
      <c r="A138" s="209" t="s">
        <v>3067</v>
      </c>
      <c r="B138" s="210" t="s">
        <v>3068</v>
      </c>
    </row>
    <row r="139" spans="1:2" ht="300" x14ac:dyDescent="0.2">
      <c r="A139" s="209" t="s">
        <v>3069</v>
      </c>
      <c r="B139" s="210" t="s">
        <v>3070</v>
      </c>
    </row>
    <row r="140" spans="1:2" ht="409.6" x14ac:dyDescent="0.2">
      <c r="A140" s="209" t="s">
        <v>3071</v>
      </c>
      <c r="B140" s="210" t="s">
        <v>3143</v>
      </c>
    </row>
    <row r="141" spans="1:2" ht="285" x14ac:dyDescent="0.2">
      <c r="A141" s="209" t="s">
        <v>3072</v>
      </c>
      <c r="B141" s="210" t="s">
        <v>3073</v>
      </c>
    </row>
    <row r="142" spans="1:2" ht="314" x14ac:dyDescent="0.2">
      <c r="A142" s="209" t="s">
        <v>3074</v>
      </c>
      <c r="B142" s="210" t="s">
        <v>3075</v>
      </c>
    </row>
    <row r="143" spans="1:2" ht="328" x14ac:dyDescent="0.2">
      <c r="A143" s="209" t="s">
        <v>3076</v>
      </c>
      <c r="B143" s="210" t="s">
        <v>3077</v>
      </c>
    </row>
    <row r="144" spans="1:2" ht="314" x14ac:dyDescent="0.2">
      <c r="A144" s="209" t="s">
        <v>3078</v>
      </c>
      <c r="B144" s="210" t="s">
        <v>3079</v>
      </c>
    </row>
    <row r="145" spans="1:2" ht="314" x14ac:dyDescent="0.2">
      <c r="A145" s="209" t="s">
        <v>3080</v>
      </c>
      <c r="B145" s="210" t="s">
        <v>3081</v>
      </c>
    </row>
    <row r="146" spans="1:2" ht="314" x14ac:dyDescent="0.2">
      <c r="A146" s="209" t="s">
        <v>3082</v>
      </c>
      <c r="B146" s="210" t="s">
        <v>3083</v>
      </c>
    </row>
    <row r="147" spans="1:2" ht="300" x14ac:dyDescent="0.2">
      <c r="A147" s="209" t="s">
        <v>3084</v>
      </c>
      <c r="B147" s="210" t="s">
        <v>3085</v>
      </c>
    </row>
    <row r="148" spans="1:2" ht="240" x14ac:dyDescent="0.2">
      <c r="A148" s="209" t="s">
        <v>3086</v>
      </c>
      <c r="B148" s="210" t="s">
        <v>3087</v>
      </c>
    </row>
    <row r="149" spans="1:2" ht="285" x14ac:dyDescent="0.2">
      <c r="A149" s="209" t="s">
        <v>3088</v>
      </c>
      <c r="B149" s="210" t="s">
        <v>3089</v>
      </c>
    </row>
    <row r="150" spans="1:2" ht="150" x14ac:dyDescent="0.2">
      <c r="A150" s="209" t="s">
        <v>3090</v>
      </c>
      <c r="B150" s="210" t="s">
        <v>3091</v>
      </c>
    </row>
    <row r="151" spans="1:2" ht="300" x14ac:dyDescent="0.2">
      <c r="A151" s="209" t="s">
        <v>3092</v>
      </c>
      <c r="B151" s="210" t="s">
        <v>3093</v>
      </c>
    </row>
    <row r="152" spans="1:2" ht="300" x14ac:dyDescent="0.2">
      <c r="A152" s="209" t="s">
        <v>3094</v>
      </c>
      <c r="B152" s="210" t="s">
        <v>3095</v>
      </c>
    </row>
    <row r="153" spans="1:2" ht="300" x14ac:dyDescent="0.2">
      <c r="A153" s="209" t="s">
        <v>3096</v>
      </c>
      <c r="B153" s="210" t="s">
        <v>3095</v>
      </c>
    </row>
    <row r="154" spans="1:2" ht="285" x14ac:dyDescent="0.2">
      <c r="A154" s="209" t="s">
        <v>3097</v>
      </c>
      <c r="B154" s="210" t="s">
        <v>3098</v>
      </c>
    </row>
    <row r="155" spans="1:2" x14ac:dyDescent="0.2">
      <c r="A155" s="209" t="s">
        <v>3099</v>
      </c>
      <c r="B155" s="210" t="s">
        <v>3100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0BAC2-90F4-7843-BB0C-D5F989F72D6B}">
  <dimension ref="A1:XDT459"/>
  <sheetViews>
    <sheetView showGridLines="0" zoomScale="120" zoomScaleNormal="120" zoomScaleSheetLayoutView="87" workbookViewId="0"/>
  </sheetViews>
  <sheetFormatPr baseColWidth="10" defaultColWidth="11.5" defaultRowHeight="15" x14ac:dyDescent="0.2"/>
  <cols>
    <col min="1" max="1" width="20" style="202" customWidth="1"/>
    <col min="2" max="2" width="62.6640625" style="202" customWidth="1"/>
    <col min="3" max="16384" width="11.5" style="202"/>
  </cols>
  <sheetData>
    <row r="1" spans="1:2" x14ac:dyDescent="0.2">
      <c r="A1" s="201" t="s">
        <v>2829</v>
      </c>
      <c r="B1" s="217" t="s">
        <v>2830</v>
      </c>
    </row>
    <row r="2" spans="1:2" ht="59" customHeight="1" x14ac:dyDescent="0.2">
      <c r="A2" s="211" t="s">
        <v>828</v>
      </c>
      <c r="B2" s="210" t="s">
        <v>834</v>
      </c>
    </row>
    <row r="3" spans="1:2" ht="59" customHeight="1" x14ac:dyDescent="0.2">
      <c r="A3" s="211" t="s">
        <v>839</v>
      </c>
      <c r="B3" s="210" t="s">
        <v>845</v>
      </c>
    </row>
    <row r="4" spans="1:2" ht="59" customHeight="1" x14ac:dyDescent="0.2">
      <c r="A4" s="211" t="s">
        <v>848</v>
      </c>
      <c r="B4" s="210" t="s">
        <v>854</v>
      </c>
    </row>
    <row r="5" spans="1:2" ht="59" customHeight="1" x14ac:dyDescent="0.2">
      <c r="A5" s="211" t="s">
        <v>857</v>
      </c>
      <c r="B5" s="210" t="s">
        <v>3167</v>
      </c>
    </row>
    <row r="6" spans="1:2" ht="59" customHeight="1" x14ac:dyDescent="0.2">
      <c r="A6" s="211">
        <v>659052024</v>
      </c>
      <c r="B6" s="210" t="s">
        <v>868</v>
      </c>
    </row>
    <row r="7" spans="1:2" ht="59" customHeight="1" x14ac:dyDescent="0.2">
      <c r="A7" s="211">
        <v>659102024</v>
      </c>
      <c r="B7" s="210" t="s">
        <v>868</v>
      </c>
    </row>
    <row r="8" spans="1:2" ht="59" customHeight="1" x14ac:dyDescent="0.2">
      <c r="A8" s="211">
        <v>649312024</v>
      </c>
      <c r="B8" s="210" t="s">
        <v>874</v>
      </c>
    </row>
    <row r="9" spans="1:2" ht="59" customHeight="1" x14ac:dyDescent="0.2">
      <c r="A9" s="211" t="s">
        <v>877</v>
      </c>
      <c r="B9" s="210" t="s">
        <v>3168</v>
      </c>
    </row>
    <row r="10" spans="1:2" ht="59" customHeight="1" x14ac:dyDescent="0.2">
      <c r="A10" s="211" t="s">
        <v>886</v>
      </c>
      <c r="B10" s="210" t="s">
        <v>889</v>
      </c>
    </row>
    <row r="11" spans="1:2" ht="59" customHeight="1" x14ac:dyDescent="0.2">
      <c r="A11" s="211">
        <v>726872024</v>
      </c>
      <c r="B11" s="210" t="s">
        <v>894</v>
      </c>
    </row>
    <row r="12" spans="1:2" ht="59" customHeight="1" x14ac:dyDescent="0.2">
      <c r="A12" s="211" t="s">
        <v>897</v>
      </c>
      <c r="B12" s="210" t="s">
        <v>899</v>
      </c>
    </row>
    <row r="13" spans="1:2" ht="59" customHeight="1" x14ac:dyDescent="0.2">
      <c r="A13" s="211" t="s">
        <v>902</v>
      </c>
      <c r="B13" s="210" t="s">
        <v>906</v>
      </c>
    </row>
    <row r="14" spans="1:2" ht="59" customHeight="1" x14ac:dyDescent="0.2">
      <c r="A14" s="211" t="s">
        <v>909</v>
      </c>
      <c r="B14" s="210" t="s">
        <v>912</v>
      </c>
    </row>
    <row r="15" spans="1:2" ht="59" customHeight="1" x14ac:dyDescent="0.2">
      <c r="A15" s="211" t="s">
        <v>916</v>
      </c>
      <c r="B15" s="210" t="s">
        <v>921</v>
      </c>
    </row>
    <row r="16" spans="1:2" ht="59" customHeight="1" x14ac:dyDescent="0.2">
      <c r="A16" s="211" t="s">
        <v>927</v>
      </c>
      <c r="B16" s="210" t="s">
        <v>930</v>
      </c>
    </row>
    <row r="17" spans="1:2" ht="59" customHeight="1" x14ac:dyDescent="0.2">
      <c r="A17" s="211">
        <v>769832024</v>
      </c>
      <c r="B17" s="210" t="s">
        <v>933</v>
      </c>
    </row>
    <row r="18" spans="1:2" ht="59" customHeight="1" x14ac:dyDescent="0.2">
      <c r="A18" s="211">
        <v>740512024</v>
      </c>
      <c r="B18" s="210" t="s">
        <v>941</v>
      </c>
    </row>
    <row r="19" spans="1:2" ht="59" customHeight="1" x14ac:dyDescent="0.2">
      <c r="A19" s="211">
        <v>769832024</v>
      </c>
      <c r="B19" s="210" t="s">
        <v>944</v>
      </c>
    </row>
    <row r="20" spans="1:2" ht="59" customHeight="1" x14ac:dyDescent="0.2">
      <c r="A20" s="211">
        <v>763612024</v>
      </c>
      <c r="B20" s="210" t="s">
        <v>949</v>
      </c>
    </row>
    <row r="21" spans="1:2" ht="59" customHeight="1" x14ac:dyDescent="0.2">
      <c r="A21" s="211">
        <v>828452024</v>
      </c>
      <c r="B21" s="210" t="s">
        <v>956</v>
      </c>
    </row>
    <row r="22" spans="1:2" ht="59" customHeight="1" x14ac:dyDescent="0.2">
      <c r="A22" s="211">
        <v>866942024</v>
      </c>
      <c r="B22" s="210" t="s">
        <v>964</v>
      </c>
    </row>
    <row r="23" spans="1:2" ht="59" customHeight="1" x14ac:dyDescent="0.2">
      <c r="A23" s="211" t="s">
        <v>967</v>
      </c>
      <c r="B23" s="210" t="s">
        <v>973</v>
      </c>
    </row>
    <row r="24" spans="1:2" ht="59" customHeight="1" x14ac:dyDescent="0.2">
      <c r="A24" s="211" t="s">
        <v>975</v>
      </c>
      <c r="B24" s="210" t="s">
        <v>979</v>
      </c>
    </row>
    <row r="25" spans="1:2" ht="59" customHeight="1" x14ac:dyDescent="0.2">
      <c r="A25" s="211" t="s">
        <v>980</v>
      </c>
      <c r="B25" s="210" t="s">
        <v>985</v>
      </c>
    </row>
    <row r="26" spans="1:2" ht="59" customHeight="1" x14ac:dyDescent="0.2">
      <c r="A26" s="211" t="s">
        <v>986</v>
      </c>
      <c r="B26" s="210" t="s">
        <v>991</v>
      </c>
    </row>
    <row r="27" spans="1:2" ht="59" customHeight="1" x14ac:dyDescent="0.2">
      <c r="A27" s="211" t="s">
        <v>992</v>
      </c>
      <c r="B27" s="210" t="s">
        <v>998</v>
      </c>
    </row>
    <row r="28" spans="1:2" ht="59" customHeight="1" x14ac:dyDescent="0.2">
      <c r="A28" s="211" t="s">
        <v>999</v>
      </c>
      <c r="B28" s="210" t="s">
        <v>1004</v>
      </c>
    </row>
    <row r="29" spans="1:2" ht="59" customHeight="1" x14ac:dyDescent="0.2">
      <c r="A29" s="211" t="s">
        <v>56</v>
      </c>
      <c r="B29" s="210" t="s">
        <v>1010</v>
      </c>
    </row>
    <row r="30" spans="1:2" ht="59" customHeight="1" x14ac:dyDescent="0.2">
      <c r="A30" s="211" t="s">
        <v>56</v>
      </c>
      <c r="B30" s="210" t="s">
        <v>1015</v>
      </c>
    </row>
    <row r="31" spans="1:2" ht="59" customHeight="1" x14ac:dyDescent="0.2">
      <c r="A31" s="211" t="s">
        <v>56</v>
      </c>
      <c r="B31" s="210" t="s">
        <v>1022</v>
      </c>
    </row>
    <row r="32" spans="1:2" ht="59" customHeight="1" x14ac:dyDescent="0.2">
      <c r="A32" s="211">
        <v>857262024</v>
      </c>
      <c r="B32" s="210" t="s">
        <v>1028</v>
      </c>
    </row>
    <row r="33" spans="1:2" ht="59" customHeight="1" x14ac:dyDescent="0.2">
      <c r="A33" s="211" t="s">
        <v>1031</v>
      </c>
      <c r="B33" s="210" t="s">
        <v>1037</v>
      </c>
    </row>
    <row r="34" spans="1:2" ht="59" customHeight="1" x14ac:dyDescent="0.2">
      <c r="A34" s="211" t="s">
        <v>1039</v>
      </c>
      <c r="B34" s="210" t="s">
        <v>1043</v>
      </c>
    </row>
    <row r="35" spans="1:2" ht="59" customHeight="1" x14ac:dyDescent="0.2">
      <c r="A35" s="211" t="s">
        <v>1044</v>
      </c>
      <c r="B35" s="210" t="s">
        <v>1049</v>
      </c>
    </row>
    <row r="36" spans="1:2" ht="59" customHeight="1" x14ac:dyDescent="0.2">
      <c r="A36" s="211" t="s">
        <v>1050</v>
      </c>
      <c r="B36" s="210" t="s">
        <v>1054</v>
      </c>
    </row>
    <row r="37" spans="1:2" ht="59" customHeight="1" x14ac:dyDescent="0.2">
      <c r="A37" s="211" t="s">
        <v>1055</v>
      </c>
      <c r="B37" s="210" t="s">
        <v>1057</v>
      </c>
    </row>
    <row r="38" spans="1:2" ht="59" customHeight="1" x14ac:dyDescent="0.2">
      <c r="A38" s="211" t="s">
        <v>1058</v>
      </c>
      <c r="B38" s="210" t="s">
        <v>1061</v>
      </c>
    </row>
    <row r="39" spans="1:2" ht="59" customHeight="1" x14ac:dyDescent="0.2">
      <c r="A39" s="211" t="s">
        <v>1063</v>
      </c>
      <c r="B39" s="210" t="s">
        <v>1068</v>
      </c>
    </row>
    <row r="40" spans="1:2" ht="59" customHeight="1" x14ac:dyDescent="0.2">
      <c r="A40" s="211" t="s">
        <v>1069</v>
      </c>
      <c r="B40" s="210" t="s">
        <v>1075</v>
      </c>
    </row>
    <row r="41" spans="1:2" ht="59" customHeight="1" x14ac:dyDescent="0.2">
      <c r="A41" s="211" t="s">
        <v>1076</v>
      </c>
      <c r="B41" s="210" t="s">
        <v>1081</v>
      </c>
    </row>
    <row r="42" spans="1:2" ht="59" customHeight="1" x14ac:dyDescent="0.2">
      <c r="A42" s="211" t="s">
        <v>1082</v>
      </c>
      <c r="B42" s="210" t="s">
        <v>1087</v>
      </c>
    </row>
    <row r="43" spans="1:2" ht="59" customHeight="1" x14ac:dyDescent="0.2">
      <c r="A43" s="211" t="s">
        <v>1088</v>
      </c>
      <c r="B43" s="210" t="s">
        <v>1091</v>
      </c>
    </row>
    <row r="44" spans="1:2" ht="59" customHeight="1" x14ac:dyDescent="0.2">
      <c r="A44" s="211" t="s">
        <v>1092</v>
      </c>
      <c r="B44" s="210" t="s">
        <v>1097</v>
      </c>
    </row>
    <row r="45" spans="1:2" ht="59" customHeight="1" x14ac:dyDescent="0.2">
      <c r="A45" s="211" t="s">
        <v>1100</v>
      </c>
      <c r="B45" s="210" t="s">
        <v>1105</v>
      </c>
    </row>
    <row r="46" spans="1:2" ht="59" customHeight="1" x14ac:dyDescent="0.2">
      <c r="A46" s="211" t="s">
        <v>1106</v>
      </c>
      <c r="B46" s="210" t="s">
        <v>1111</v>
      </c>
    </row>
    <row r="47" spans="1:2" ht="59" customHeight="1" x14ac:dyDescent="0.2">
      <c r="A47" s="211" t="s">
        <v>1112</v>
      </c>
      <c r="B47" s="210" t="s">
        <v>1117</v>
      </c>
    </row>
    <row r="48" spans="1:2" ht="59" customHeight="1" x14ac:dyDescent="0.2">
      <c r="A48" s="211" t="s">
        <v>1118</v>
      </c>
      <c r="B48" s="210" t="s">
        <v>1122</v>
      </c>
    </row>
    <row r="49" spans="1:2" ht="59" customHeight="1" x14ac:dyDescent="0.2">
      <c r="A49" s="211" t="s">
        <v>1124</v>
      </c>
      <c r="B49" s="210" t="s">
        <v>1128</v>
      </c>
    </row>
    <row r="50" spans="1:2" ht="59" customHeight="1" x14ac:dyDescent="0.2">
      <c r="A50" s="211" t="s">
        <v>1088</v>
      </c>
      <c r="B50" s="210" t="s">
        <v>1130</v>
      </c>
    </row>
    <row r="51" spans="1:2" ht="59" customHeight="1" x14ac:dyDescent="0.2">
      <c r="A51" s="211" t="s">
        <v>1132</v>
      </c>
      <c r="B51" s="210" t="s">
        <v>1135</v>
      </c>
    </row>
    <row r="52" spans="1:2" ht="59" customHeight="1" x14ac:dyDescent="0.2">
      <c r="A52" s="211" t="s">
        <v>1136</v>
      </c>
      <c r="B52" s="210" t="s">
        <v>1140</v>
      </c>
    </row>
    <row r="53" spans="1:2" ht="59" customHeight="1" x14ac:dyDescent="0.2">
      <c r="A53" s="211" t="s">
        <v>1145</v>
      </c>
      <c r="B53" s="210" t="s">
        <v>1149</v>
      </c>
    </row>
    <row r="54" spans="1:2" ht="59" customHeight="1" x14ac:dyDescent="0.2">
      <c r="A54" s="211" t="s">
        <v>1151</v>
      </c>
      <c r="B54" s="210" t="s">
        <v>1156</v>
      </c>
    </row>
    <row r="55" spans="1:2" ht="59" customHeight="1" x14ac:dyDescent="0.2">
      <c r="A55" s="211" t="s">
        <v>1157</v>
      </c>
      <c r="B55" s="210" t="s">
        <v>1158</v>
      </c>
    </row>
    <row r="56" spans="1:2" ht="59" customHeight="1" x14ac:dyDescent="0.2">
      <c r="A56" s="211" t="s">
        <v>1159</v>
      </c>
      <c r="B56" s="210" t="s">
        <v>1165</v>
      </c>
    </row>
    <row r="57" spans="1:2" ht="59" customHeight="1" x14ac:dyDescent="0.2">
      <c r="A57" s="211" t="s">
        <v>1166</v>
      </c>
      <c r="B57" s="210" t="s">
        <v>1172</v>
      </c>
    </row>
    <row r="58" spans="1:2" ht="59" customHeight="1" x14ac:dyDescent="0.2">
      <c r="A58" s="211" t="s">
        <v>1173</v>
      </c>
      <c r="B58" s="210" t="s">
        <v>1177</v>
      </c>
    </row>
    <row r="59" spans="1:2" ht="59" customHeight="1" x14ac:dyDescent="0.2">
      <c r="A59" s="211" t="s">
        <v>1178</v>
      </c>
      <c r="B59" s="210" t="s">
        <v>1182</v>
      </c>
    </row>
    <row r="60" spans="1:2" ht="59" customHeight="1" x14ac:dyDescent="0.2">
      <c r="A60" s="211" t="s">
        <v>1184</v>
      </c>
      <c r="B60" s="210" t="s">
        <v>1189</v>
      </c>
    </row>
    <row r="61" spans="1:2" ht="59" customHeight="1" x14ac:dyDescent="0.2">
      <c r="A61" s="211" t="s">
        <v>56</v>
      </c>
      <c r="B61" s="210" t="s">
        <v>1192</v>
      </c>
    </row>
    <row r="62" spans="1:2" ht="59" customHeight="1" x14ac:dyDescent="0.2">
      <c r="A62" s="211" t="s">
        <v>56</v>
      </c>
      <c r="B62" s="210" t="s">
        <v>1196</v>
      </c>
    </row>
    <row r="63" spans="1:2" ht="59" customHeight="1" x14ac:dyDescent="0.2">
      <c r="A63" s="211" t="s">
        <v>56</v>
      </c>
      <c r="B63" s="210" t="s">
        <v>1200</v>
      </c>
    </row>
    <row r="64" spans="1:2" ht="59" customHeight="1" x14ac:dyDescent="0.2">
      <c r="A64" s="211" t="s">
        <v>56</v>
      </c>
      <c r="B64" s="210" t="s">
        <v>1206</v>
      </c>
    </row>
    <row r="65" spans="1:2" ht="59" customHeight="1" x14ac:dyDescent="0.2">
      <c r="A65" s="211" t="s">
        <v>56</v>
      </c>
      <c r="B65" s="210" t="s">
        <v>1211</v>
      </c>
    </row>
    <row r="66" spans="1:2" ht="59" customHeight="1" x14ac:dyDescent="0.2">
      <c r="A66" s="211" t="s">
        <v>1213</v>
      </c>
      <c r="B66" s="210" t="s">
        <v>1218</v>
      </c>
    </row>
    <row r="67" spans="1:2" ht="59" customHeight="1" x14ac:dyDescent="0.2">
      <c r="A67" s="211" t="s">
        <v>1220</v>
      </c>
      <c r="B67" s="210" t="s">
        <v>1225</v>
      </c>
    </row>
    <row r="68" spans="1:2" ht="59" customHeight="1" x14ac:dyDescent="0.2">
      <c r="A68" s="211" t="s">
        <v>1226</v>
      </c>
      <c r="B68" s="210" t="s">
        <v>1230</v>
      </c>
    </row>
    <row r="69" spans="1:2" ht="59" customHeight="1" x14ac:dyDescent="0.2">
      <c r="A69" s="211" t="s">
        <v>1231</v>
      </c>
      <c r="B69" s="210" t="s">
        <v>1233</v>
      </c>
    </row>
    <row r="70" spans="1:2" ht="59" customHeight="1" x14ac:dyDescent="0.2">
      <c r="A70" s="211" t="s">
        <v>1234</v>
      </c>
      <c r="B70" s="210" t="s">
        <v>1238</v>
      </c>
    </row>
    <row r="71" spans="1:2" ht="59" customHeight="1" x14ac:dyDescent="0.2">
      <c r="A71" s="211" t="s">
        <v>1242</v>
      </c>
      <c r="B71" s="210" t="s">
        <v>1247</v>
      </c>
    </row>
    <row r="72" spans="1:2" ht="59" customHeight="1" x14ac:dyDescent="0.2">
      <c r="A72" s="211" t="s">
        <v>1249</v>
      </c>
      <c r="B72" s="210" t="s">
        <v>1253</v>
      </c>
    </row>
    <row r="73" spans="1:2" ht="59" customHeight="1" x14ac:dyDescent="0.2">
      <c r="A73" s="211" t="s">
        <v>1254</v>
      </c>
      <c r="B73" s="210" t="s">
        <v>1258</v>
      </c>
    </row>
    <row r="74" spans="1:2" ht="59" customHeight="1" x14ac:dyDescent="0.2">
      <c r="A74" s="211" t="s">
        <v>1259</v>
      </c>
      <c r="B74" s="210" t="s">
        <v>1263</v>
      </c>
    </row>
    <row r="75" spans="1:2" ht="59" customHeight="1" x14ac:dyDescent="0.2">
      <c r="A75" s="211">
        <v>907642024</v>
      </c>
      <c r="B75" s="210" t="s">
        <v>1266</v>
      </c>
    </row>
    <row r="76" spans="1:2" ht="59" customHeight="1" x14ac:dyDescent="0.2">
      <c r="A76" s="211">
        <v>882082024</v>
      </c>
      <c r="B76" s="210" t="s">
        <v>1270</v>
      </c>
    </row>
    <row r="77" spans="1:2" ht="59" customHeight="1" x14ac:dyDescent="0.2">
      <c r="A77" s="211">
        <v>883322024</v>
      </c>
      <c r="B77" s="210" t="s">
        <v>1273</v>
      </c>
    </row>
    <row r="78" spans="1:2" ht="59" customHeight="1" x14ac:dyDescent="0.2">
      <c r="A78" s="211" t="s">
        <v>1276</v>
      </c>
      <c r="B78" s="210" t="s">
        <v>1277</v>
      </c>
    </row>
    <row r="79" spans="1:2" ht="59" customHeight="1" x14ac:dyDescent="0.2">
      <c r="A79" s="211" t="s">
        <v>1279</v>
      </c>
      <c r="B79" s="210" t="s">
        <v>1283</v>
      </c>
    </row>
    <row r="80" spans="1:2" ht="59" customHeight="1" x14ac:dyDescent="0.2">
      <c r="A80" s="211" t="s">
        <v>1284</v>
      </c>
      <c r="B80" s="210" t="s">
        <v>1287</v>
      </c>
    </row>
    <row r="81" spans="1:2" ht="59" customHeight="1" x14ac:dyDescent="0.2">
      <c r="A81" s="211" t="s">
        <v>1136</v>
      </c>
      <c r="B81" s="210" t="s">
        <v>1290</v>
      </c>
    </row>
    <row r="82" spans="1:2" ht="59" customHeight="1" x14ac:dyDescent="0.2">
      <c r="A82" s="211" t="s">
        <v>1291</v>
      </c>
      <c r="B82" s="210" t="s">
        <v>1296</v>
      </c>
    </row>
    <row r="83" spans="1:2" ht="59" customHeight="1" x14ac:dyDescent="0.2">
      <c r="A83" s="211" t="s">
        <v>1297</v>
      </c>
      <c r="B83" s="210" t="s">
        <v>1301</v>
      </c>
    </row>
    <row r="84" spans="1:2" ht="59" customHeight="1" x14ac:dyDescent="0.2">
      <c r="A84" s="211" t="s">
        <v>1304</v>
      </c>
      <c r="B84" s="210" t="s">
        <v>1309</v>
      </c>
    </row>
    <row r="85" spans="1:2" ht="59" customHeight="1" x14ac:dyDescent="0.2">
      <c r="A85" s="211" t="s">
        <v>1310</v>
      </c>
      <c r="B85" s="210" t="s">
        <v>1315</v>
      </c>
    </row>
    <row r="86" spans="1:2" ht="59" customHeight="1" x14ac:dyDescent="0.2">
      <c r="A86" s="211" t="s">
        <v>1316</v>
      </c>
      <c r="B86" s="210" t="s">
        <v>1320</v>
      </c>
    </row>
    <row r="87" spans="1:2" ht="59" customHeight="1" x14ac:dyDescent="0.2">
      <c r="A87" s="211" t="s">
        <v>1321</v>
      </c>
      <c r="B87" s="210" t="s">
        <v>1325</v>
      </c>
    </row>
    <row r="88" spans="1:2" ht="59" customHeight="1" x14ac:dyDescent="0.2">
      <c r="A88" s="211" t="s">
        <v>1326</v>
      </c>
      <c r="B88" s="210" t="s">
        <v>1330</v>
      </c>
    </row>
    <row r="89" spans="1:2" ht="59" customHeight="1" x14ac:dyDescent="0.2">
      <c r="A89" s="211" t="s">
        <v>1331</v>
      </c>
      <c r="B89" s="210" t="s">
        <v>1335</v>
      </c>
    </row>
    <row r="90" spans="1:2" ht="59" customHeight="1" x14ac:dyDescent="0.2">
      <c r="A90" s="211" t="s">
        <v>1336</v>
      </c>
      <c r="B90" s="210" t="s">
        <v>1340</v>
      </c>
    </row>
    <row r="91" spans="1:2" ht="59" customHeight="1" x14ac:dyDescent="0.2">
      <c r="A91" s="208" t="s">
        <v>1341</v>
      </c>
      <c r="B91" s="210" t="s">
        <v>1345</v>
      </c>
    </row>
    <row r="92" spans="1:2" ht="59" customHeight="1" x14ac:dyDescent="0.2">
      <c r="A92" s="211" t="s">
        <v>1348</v>
      </c>
      <c r="B92" s="210" t="s">
        <v>1351</v>
      </c>
    </row>
    <row r="93" spans="1:2" ht="59" customHeight="1" x14ac:dyDescent="0.2">
      <c r="A93" s="211" t="s">
        <v>1354</v>
      </c>
      <c r="B93" s="210" t="s">
        <v>1358</v>
      </c>
    </row>
    <row r="94" spans="1:2" ht="59" customHeight="1" x14ac:dyDescent="0.2">
      <c r="A94" s="211" t="s">
        <v>1359</v>
      </c>
      <c r="B94" s="210" t="s">
        <v>1363</v>
      </c>
    </row>
    <row r="95" spans="1:2" ht="59" customHeight="1" x14ac:dyDescent="0.2">
      <c r="A95" s="211" t="s">
        <v>1364</v>
      </c>
      <c r="B95" s="210" t="s">
        <v>1368</v>
      </c>
    </row>
    <row r="96" spans="1:2" ht="59" customHeight="1" x14ac:dyDescent="0.2">
      <c r="A96" s="211" t="s">
        <v>1369</v>
      </c>
      <c r="B96" s="210" t="s">
        <v>1373</v>
      </c>
    </row>
    <row r="97" spans="1:2" ht="59" customHeight="1" x14ac:dyDescent="0.2">
      <c r="A97" s="211" t="s">
        <v>1374</v>
      </c>
      <c r="B97" s="210" t="s">
        <v>1378</v>
      </c>
    </row>
    <row r="98" spans="1:2" ht="59" customHeight="1" x14ac:dyDescent="0.2">
      <c r="A98" s="211" t="s">
        <v>1379</v>
      </c>
      <c r="B98" s="210" t="s">
        <v>1382</v>
      </c>
    </row>
    <row r="99" spans="1:2" ht="59" customHeight="1" x14ac:dyDescent="0.2">
      <c r="A99" s="211" t="s">
        <v>1385</v>
      </c>
      <c r="B99" s="210" t="s">
        <v>1389</v>
      </c>
    </row>
    <row r="100" spans="1:2" ht="59" customHeight="1" x14ac:dyDescent="0.2">
      <c r="A100" s="211" t="s">
        <v>1394</v>
      </c>
      <c r="B100" s="210" t="s">
        <v>1400</v>
      </c>
    </row>
    <row r="101" spans="1:2" ht="59" customHeight="1" x14ac:dyDescent="0.2">
      <c r="A101" s="211" t="s">
        <v>1402</v>
      </c>
      <c r="B101" s="210" t="s">
        <v>1406</v>
      </c>
    </row>
    <row r="102" spans="1:2" ht="59" customHeight="1" x14ac:dyDescent="0.2">
      <c r="A102" s="211" t="s">
        <v>1407</v>
      </c>
      <c r="B102" s="210" t="s">
        <v>1411</v>
      </c>
    </row>
    <row r="103" spans="1:2" ht="59" customHeight="1" x14ac:dyDescent="0.2">
      <c r="A103" s="211">
        <v>839092024</v>
      </c>
      <c r="B103" s="210" t="s">
        <v>1415</v>
      </c>
    </row>
    <row r="104" spans="1:2" ht="59" customHeight="1" x14ac:dyDescent="0.2">
      <c r="A104" s="211">
        <v>857152024</v>
      </c>
      <c r="B104" s="210" t="s">
        <v>1419</v>
      </c>
    </row>
    <row r="105" spans="1:2" ht="59" customHeight="1" x14ac:dyDescent="0.2">
      <c r="A105" s="211">
        <v>877112024</v>
      </c>
      <c r="B105" s="210" t="s">
        <v>1422</v>
      </c>
    </row>
    <row r="106" spans="1:2" ht="59" customHeight="1" x14ac:dyDescent="0.2">
      <c r="A106" s="211">
        <v>909372024</v>
      </c>
      <c r="B106" s="210" t="s">
        <v>1427</v>
      </c>
    </row>
    <row r="107" spans="1:2" ht="59" customHeight="1" x14ac:dyDescent="0.2">
      <c r="A107" s="211">
        <v>915452024</v>
      </c>
      <c r="B107" s="210" t="s">
        <v>1432</v>
      </c>
    </row>
    <row r="108" spans="1:2" ht="59" customHeight="1" x14ac:dyDescent="0.2">
      <c r="A108" s="211">
        <v>916992024</v>
      </c>
      <c r="B108" s="210" t="s">
        <v>1435</v>
      </c>
    </row>
    <row r="109" spans="1:2" ht="59" customHeight="1" x14ac:dyDescent="0.2">
      <c r="A109" s="211">
        <v>916192024</v>
      </c>
      <c r="B109" s="210" t="s">
        <v>1440</v>
      </c>
    </row>
    <row r="110" spans="1:2" ht="59" customHeight="1" x14ac:dyDescent="0.2">
      <c r="A110" s="211">
        <v>908292024</v>
      </c>
      <c r="B110" s="210" t="s">
        <v>1446</v>
      </c>
    </row>
    <row r="111" spans="1:2" ht="59" customHeight="1" x14ac:dyDescent="0.2">
      <c r="A111" s="211">
        <v>909072024</v>
      </c>
      <c r="B111" s="210" t="s">
        <v>1450</v>
      </c>
    </row>
    <row r="112" spans="1:2" ht="59" customHeight="1" x14ac:dyDescent="0.2">
      <c r="A112" s="211">
        <v>893952024</v>
      </c>
      <c r="B112" s="210" t="s">
        <v>1456</v>
      </c>
    </row>
    <row r="113" spans="1:2" ht="59" customHeight="1" x14ac:dyDescent="0.2">
      <c r="A113" s="211">
        <v>927612024</v>
      </c>
      <c r="B113" s="210" t="s">
        <v>1462</v>
      </c>
    </row>
    <row r="114" spans="1:2" ht="59" customHeight="1" x14ac:dyDescent="0.2">
      <c r="A114" s="211">
        <v>927782024</v>
      </c>
      <c r="B114" s="210" t="s">
        <v>1465</v>
      </c>
    </row>
    <row r="115" spans="1:2" ht="59" customHeight="1" x14ac:dyDescent="0.2">
      <c r="A115" s="211">
        <v>932282024</v>
      </c>
      <c r="B115" s="210" t="s">
        <v>3164</v>
      </c>
    </row>
    <row r="116" spans="1:2" ht="59" customHeight="1" x14ac:dyDescent="0.2">
      <c r="A116" s="211">
        <v>924282024</v>
      </c>
      <c r="B116" s="210" t="s">
        <v>1477</v>
      </c>
    </row>
    <row r="117" spans="1:2" ht="59" customHeight="1" x14ac:dyDescent="0.2">
      <c r="A117" s="211">
        <v>917502024</v>
      </c>
      <c r="B117" s="210" t="s">
        <v>1480</v>
      </c>
    </row>
    <row r="118" spans="1:2" ht="59" customHeight="1" x14ac:dyDescent="0.2">
      <c r="A118" s="211">
        <v>943032024</v>
      </c>
      <c r="B118" s="210" t="s">
        <v>1484</v>
      </c>
    </row>
    <row r="119" spans="1:2" ht="59" customHeight="1" x14ac:dyDescent="0.2">
      <c r="A119" s="211">
        <v>952722024</v>
      </c>
      <c r="B119" s="210" t="s">
        <v>1491</v>
      </c>
    </row>
    <row r="120" spans="1:2" ht="59" customHeight="1" x14ac:dyDescent="0.2">
      <c r="A120" s="211" t="s">
        <v>56</v>
      </c>
      <c r="B120" s="210" t="s">
        <v>1495</v>
      </c>
    </row>
    <row r="121" spans="1:2" ht="59" customHeight="1" x14ac:dyDescent="0.2">
      <c r="A121" s="211" t="s">
        <v>56</v>
      </c>
      <c r="B121" s="210" t="s">
        <v>1500</v>
      </c>
    </row>
    <row r="122" spans="1:2" ht="59" customHeight="1" x14ac:dyDescent="0.2">
      <c r="A122" s="211" t="s">
        <v>56</v>
      </c>
      <c r="B122" s="210" t="s">
        <v>1505</v>
      </c>
    </row>
    <row r="123" spans="1:2" ht="59" customHeight="1" x14ac:dyDescent="0.2">
      <c r="A123" s="211">
        <v>969792024</v>
      </c>
      <c r="B123" s="210" t="s">
        <v>3169</v>
      </c>
    </row>
    <row r="124" spans="1:2" ht="59" customHeight="1" x14ac:dyDescent="0.2">
      <c r="A124" s="211">
        <v>980732024</v>
      </c>
      <c r="B124" s="210" t="s">
        <v>1515</v>
      </c>
    </row>
    <row r="125" spans="1:2" ht="59" customHeight="1" x14ac:dyDescent="0.2">
      <c r="A125" s="211" t="s">
        <v>56</v>
      </c>
      <c r="B125" s="210" t="s">
        <v>1522</v>
      </c>
    </row>
    <row r="126" spans="1:2" ht="59" customHeight="1" x14ac:dyDescent="0.2">
      <c r="A126" s="211" t="s">
        <v>56</v>
      </c>
      <c r="B126" s="210" t="s">
        <v>1529</v>
      </c>
    </row>
    <row r="127" spans="1:2" ht="59" customHeight="1" x14ac:dyDescent="0.2">
      <c r="A127" s="211">
        <v>916372024</v>
      </c>
      <c r="B127" s="210" t="s">
        <v>1533</v>
      </c>
    </row>
    <row r="128" spans="1:2" ht="59" customHeight="1" x14ac:dyDescent="0.2">
      <c r="A128" s="211">
        <v>1015602024</v>
      </c>
      <c r="B128" s="210" t="s">
        <v>1536</v>
      </c>
    </row>
    <row r="129" spans="1:2" ht="59" customHeight="1" x14ac:dyDescent="0.2">
      <c r="A129" s="211" t="s">
        <v>1539</v>
      </c>
      <c r="B129" s="210" t="s">
        <v>3170</v>
      </c>
    </row>
    <row r="130" spans="1:2" ht="59" customHeight="1" x14ac:dyDescent="0.2">
      <c r="A130" s="211" t="s">
        <v>56</v>
      </c>
      <c r="B130" s="210" t="s">
        <v>1546</v>
      </c>
    </row>
    <row r="131" spans="1:2" ht="59" customHeight="1" x14ac:dyDescent="0.2">
      <c r="A131" s="211" t="s">
        <v>56</v>
      </c>
      <c r="B131" s="210" t="s">
        <v>1550</v>
      </c>
    </row>
    <row r="132" spans="1:2" ht="59" customHeight="1" x14ac:dyDescent="0.2">
      <c r="A132" s="211" t="s">
        <v>56</v>
      </c>
      <c r="B132" s="210" t="s">
        <v>1553</v>
      </c>
    </row>
    <row r="133" spans="1:2" ht="59" customHeight="1" x14ac:dyDescent="0.2">
      <c r="A133" s="211" t="s">
        <v>56</v>
      </c>
      <c r="B133" s="210" t="s">
        <v>1558</v>
      </c>
    </row>
    <row r="134" spans="1:2" ht="59" customHeight="1" x14ac:dyDescent="0.2">
      <c r="A134" s="211" t="s">
        <v>56</v>
      </c>
      <c r="B134" s="210" t="s">
        <v>1563</v>
      </c>
    </row>
    <row r="135" spans="1:2" ht="59" customHeight="1" x14ac:dyDescent="0.2">
      <c r="A135" s="211" t="s">
        <v>56</v>
      </c>
      <c r="B135" s="210" t="s">
        <v>1568</v>
      </c>
    </row>
    <row r="136" spans="1:2" ht="59" customHeight="1" x14ac:dyDescent="0.2">
      <c r="A136" s="211" t="s">
        <v>56</v>
      </c>
      <c r="B136" s="210" t="s">
        <v>1573</v>
      </c>
    </row>
    <row r="137" spans="1:2" ht="59" customHeight="1" x14ac:dyDescent="0.2">
      <c r="A137" s="211">
        <v>1051362024</v>
      </c>
      <c r="B137" s="210" t="s">
        <v>3170</v>
      </c>
    </row>
    <row r="138" spans="1:2" ht="59" customHeight="1" x14ac:dyDescent="0.2">
      <c r="A138" s="211">
        <v>1100312024</v>
      </c>
      <c r="B138" s="210" t="s">
        <v>1583</v>
      </c>
    </row>
    <row r="139" spans="1:2" ht="59" customHeight="1" x14ac:dyDescent="0.2">
      <c r="A139" s="211">
        <v>1068072024</v>
      </c>
      <c r="B139" s="210" t="s">
        <v>1587</v>
      </c>
    </row>
    <row r="140" spans="1:2" ht="59" customHeight="1" x14ac:dyDescent="0.2">
      <c r="A140" s="211">
        <v>1059512024</v>
      </c>
      <c r="B140" s="210" t="s">
        <v>1592</v>
      </c>
    </row>
    <row r="141" spans="1:2" ht="59" customHeight="1" x14ac:dyDescent="0.2">
      <c r="A141" s="211">
        <v>1087012024</v>
      </c>
      <c r="B141" s="210" t="s">
        <v>1597</v>
      </c>
    </row>
    <row r="142" spans="1:2" ht="59" customHeight="1" x14ac:dyDescent="0.2">
      <c r="A142" s="211">
        <v>1065792024</v>
      </c>
      <c r="B142" s="210" t="s">
        <v>1602</v>
      </c>
    </row>
    <row r="143" spans="1:2" ht="59" customHeight="1" x14ac:dyDescent="0.2">
      <c r="A143" s="211" t="s">
        <v>1604</v>
      </c>
      <c r="B143" s="210" t="s">
        <v>1607</v>
      </c>
    </row>
    <row r="144" spans="1:2" ht="59" customHeight="1" x14ac:dyDescent="0.2">
      <c r="A144" s="208" t="s">
        <v>1609</v>
      </c>
      <c r="B144" s="210" t="s">
        <v>1611</v>
      </c>
    </row>
    <row r="145" spans="1:2" ht="59" customHeight="1" x14ac:dyDescent="0.2">
      <c r="A145" s="211">
        <v>1050932024</v>
      </c>
      <c r="B145" s="210" t="s">
        <v>1617</v>
      </c>
    </row>
    <row r="146" spans="1:2" ht="59" customHeight="1" x14ac:dyDescent="0.2">
      <c r="A146" s="211" t="s">
        <v>1619</v>
      </c>
      <c r="B146" s="210" t="s">
        <v>3171</v>
      </c>
    </row>
    <row r="147" spans="1:2" ht="59" customHeight="1" x14ac:dyDescent="0.2">
      <c r="A147" s="211" t="s">
        <v>1627</v>
      </c>
      <c r="B147" s="210" t="s">
        <v>1631</v>
      </c>
    </row>
    <row r="148" spans="1:2" ht="59" customHeight="1" x14ac:dyDescent="0.2">
      <c r="A148" s="211">
        <v>1118122024</v>
      </c>
      <c r="B148" s="210" t="s">
        <v>1636</v>
      </c>
    </row>
    <row r="149" spans="1:2" ht="59" customHeight="1" x14ac:dyDescent="0.2">
      <c r="A149" s="211" t="s">
        <v>56</v>
      </c>
      <c r="B149" s="210" t="s">
        <v>1641</v>
      </c>
    </row>
    <row r="150" spans="1:2" ht="59" customHeight="1" x14ac:dyDescent="0.2">
      <c r="A150" s="211" t="s">
        <v>56</v>
      </c>
      <c r="B150" s="210" t="s">
        <v>1646</v>
      </c>
    </row>
    <row r="151" spans="1:2" ht="59" customHeight="1" x14ac:dyDescent="0.2">
      <c r="A151" s="211" t="s">
        <v>56</v>
      </c>
      <c r="B151" s="210" t="s">
        <v>1651</v>
      </c>
    </row>
    <row r="152" spans="1:2" ht="59" customHeight="1" x14ac:dyDescent="0.2">
      <c r="A152" s="211" t="s">
        <v>1653</v>
      </c>
      <c r="B152" s="210" t="s">
        <v>3172</v>
      </c>
    </row>
    <row r="153" spans="1:2" ht="59" customHeight="1" x14ac:dyDescent="0.2">
      <c r="A153" s="211" t="s">
        <v>1658</v>
      </c>
      <c r="B153" s="210" t="s">
        <v>1663</v>
      </c>
    </row>
    <row r="154" spans="1:2" ht="59" customHeight="1" x14ac:dyDescent="0.2">
      <c r="A154" s="211">
        <v>1132832024</v>
      </c>
      <c r="B154" s="210" t="s">
        <v>1667</v>
      </c>
    </row>
    <row r="155" spans="1:2" ht="59" customHeight="1" x14ac:dyDescent="0.2">
      <c r="A155" s="211">
        <v>1079752024</v>
      </c>
      <c r="B155" s="210" t="s">
        <v>2776</v>
      </c>
    </row>
    <row r="156" spans="1:2" ht="59" customHeight="1" x14ac:dyDescent="0.2">
      <c r="A156" s="211">
        <v>1169112024</v>
      </c>
      <c r="B156" s="210" t="s">
        <v>3173</v>
      </c>
    </row>
    <row r="157" spans="1:2" ht="59" customHeight="1" x14ac:dyDescent="0.2">
      <c r="A157" s="211">
        <v>1162162024</v>
      </c>
      <c r="B157" s="210" t="s">
        <v>1680</v>
      </c>
    </row>
    <row r="158" spans="1:2" ht="59" customHeight="1" x14ac:dyDescent="0.2">
      <c r="A158" s="211">
        <v>1124572024</v>
      </c>
      <c r="B158" s="210" t="s">
        <v>1684</v>
      </c>
    </row>
    <row r="159" spans="1:2" ht="59" customHeight="1" x14ac:dyDescent="0.2">
      <c r="A159" s="211">
        <v>1230952024</v>
      </c>
      <c r="B159" s="210" t="s">
        <v>3174</v>
      </c>
    </row>
    <row r="160" spans="1:2" ht="59" customHeight="1" x14ac:dyDescent="0.2">
      <c r="A160" s="211" t="s">
        <v>1692</v>
      </c>
      <c r="B160" s="210" t="s">
        <v>1693</v>
      </c>
    </row>
    <row r="161" spans="1:2" ht="59" customHeight="1" x14ac:dyDescent="0.2">
      <c r="A161" s="211">
        <v>1251292024</v>
      </c>
      <c r="B161" s="210" t="s">
        <v>1697</v>
      </c>
    </row>
    <row r="162" spans="1:2" ht="59" customHeight="1" x14ac:dyDescent="0.2">
      <c r="A162" s="211" t="s">
        <v>1700</v>
      </c>
      <c r="B162" s="210" t="s">
        <v>1704</v>
      </c>
    </row>
    <row r="163" spans="1:2" ht="59" customHeight="1" x14ac:dyDescent="0.2">
      <c r="A163" s="211" t="s">
        <v>1708</v>
      </c>
      <c r="B163" s="210" t="s">
        <v>1710</v>
      </c>
    </row>
    <row r="164" spans="1:2" ht="59" customHeight="1" x14ac:dyDescent="0.2">
      <c r="A164" s="211">
        <v>1284452024</v>
      </c>
      <c r="B164" s="210" t="s">
        <v>1712</v>
      </c>
    </row>
    <row r="165" spans="1:2" ht="59" customHeight="1" x14ac:dyDescent="0.2">
      <c r="A165" s="211">
        <v>1290242024</v>
      </c>
      <c r="B165" s="210" t="s">
        <v>1719</v>
      </c>
    </row>
    <row r="166" spans="1:2" ht="59" customHeight="1" x14ac:dyDescent="0.2">
      <c r="A166" s="211">
        <v>1280992024</v>
      </c>
      <c r="B166" s="210" t="s">
        <v>1725</v>
      </c>
    </row>
    <row r="167" spans="1:2" ht="59" customHeight="1" x14ac:dyDescent="0.2">
      <c r="A167" s="211">
        <v>1274852024</v>
      </c>
      <c r="B167" s="210" t="s">
        <v>1731</v>
      </c>
    </row>
    <row r="168" spans="1:2" ht="59" customHeight="1" x14ac:dyDescent="0.2">
      <c r="A168" s="211" t="s">
        <v>1734</v>
      </c>
      <c r="B168" s="210" t="s">
        <v>1738</v>
      </c>
    </row>
    <row r="169" spans="1:2" ht="59" customHeight="1" x14ac:dyDescent="0.2">
      <c r="A169" s="211" t="s">
        <v>56</v>
      </c>
      <c r="B169" s="210" t="s">
        <v>1743</v>
      </c>
    </row>
    <row r="170" spans="1:2" ht="59" customHeight="1" x14ac:dyDescent="0.2">
      <c r="A170" s="211" t="s">
        <v>56</v>
      </c>
      <c r="B170" s="210" t="s">
        <v>1750</v>
      </c>
    </row>
    <row r="171" spans="1:2" ht="59" customHeight="1" x14ac:dyDescent="0.2">
      <c r="A171" s="211" t="s">
        <v>56</v>
      </c>
      <c r="B171" s="210" t="s">
        <v>1753</v>
      </c>
    </row>
    <row r="172" spans="1:2" ht="59" customHeight="1" x14ac:dyDescent="0.2">
      <c r="A172" s="211">
        <v>1302672024</v>
      </c>
      <c r="B172" s="210" t="s">
        <v>3175</v>
      </c>
    </row>
    <row r="173" spans="1:2" ht="59" customHeight="1" x14ac:dyDescent="0.2">
      <c r="A173" s="211">
        <v>1288982024</v>
      </c>
      <c r="B173" s="210" t="s">
        <v>1761</v>
      </c>
    </row>
    <row r="174" spans="1:2" ht="59" customHeight="1" x14ac:dyDescent="0.2">
      <c r="A174" s="208" t="s">
        <v>1766</v>
      </c>
      <c r="B174" s="210" t="s">
        <v>1768</v>
      </c>
    </row>
    <row r="175" spans="1:2" ht="59" customHeight="1" x14ac:dyDescent="0.2">
      <c r="A175" s="211" t="s">
        <v>1771</v>
      </c>
      <c r="B175" s="210" t="s">
        <v>1775</v>
      </c>
    </row>
    <row r="176" spans="1:2" ht="59" customHeight="1" x14ac:dyDescent="0.2">
      <c r="A176" s="211" t="s">
        <v>56</v>
      </c>
      <c r="B176" s="210" t="s">
        <v>2775</v>
      </c>
    </row>
    <row r="177" spans="1:2" ht="59" customHeight="1" x14ac:dyDescent="0.2">
      <c r="A177" s="211" t="s">
        <v>56</v>
      </c>
      <c r="B177" s="210" t="s">
        <v>1779</v>
      </c>
    </row>
    <row r="178" spans="1:2" ht="59" customHeight="1" x14ac:dyDescent="0.2">
      <c r="A178" s="211" t="s">
        <v>56</v>
      </c>
      <c r="B178" s="210" t="s">
        <v>1783</v>
      </c>
    </row>
    <row r="179" spans="1:2" ht="59" customHeight="1" x14ac:dyDescent="0.2">
      <c r="A179" s="211" t="s">
        <v>56</v>
      </c>
      <c r="B179" s="210" t="s">
        <v>1787</v>
      </c>
    </row>
    <row r="180" spans="1:2" ht="59" customHeight="1" x14ac:dyDescent="0.2">
      <c r="A180" s="211" t="s">
        <v>56</v>
      </c>
      <c r="B180" s="210" t="s">
        <v>1793</v>
      </c>
    </row>
    <row r="181" spans="1:2" ht="59" customHeight="1" x14ac:dyDescent="0.2">
      <c r="A181" s="211" t="s">
        <v>56</v>
      </c>
      <c r="B181" s="210" t="s">
        <v>1797</v>
      </c>
    </row>
    <row r="182" spans="1:2" ht="59" customHeight="1" x14ac:dyDescent="0.2">
      <c r="A182" s="211" t="s">
        <v>56</v>
      </c>
      <c r="B182" s="210" t="s">
        <v>1801</v>
      </c>
    </row>
    <row r="183" spans="1:2" ht="59" customHeight="1" x14ac:dyDescent="0.2">
      <c r="A183" s="211" t="s">
        <v>1803</v>
      </c>
      <c r="B183" s="210" t="s">
        <v>1806</v>
      </c>
    </row>
    <row r="184" spans="1:2" ht="59" customHeight="1" x14ac:dyDescent="0.2">
      <c r="A184" s="211" t="s">
        <v>1809</v>
      </c>
      <c r="B184" s="210" t="s">
        <v>1812</v>
      </c>
    </row>
    <row r="185" spans="1:2" ht="59" customHeight="1" x14ac:dyDescent="0.2">
      <c r="A185" s="211">
        <v>1336282024</v>
      </c>
      <c r="B185" s="210" t="s">
        <v>1816</v>
      </c>
    </row>
    <row r="186" spans="1:2" ht="59" customHeight="1" x14ac:dyDescent="0.2">
      <c r="A186" s="211">
        <v>1395512024</v>
      </c>
      <c r="B186" s="210" t="s">
        <v>1822</v>
      </c>
    </row>
    <row r="187" spans="1:2" ht="59" customHeight="1" x14ac:dyDescent="0.2">
      <c r="A187" s="211">
        <v>1404922024</v>
      </c>
      <c r="B187" s="210" t="s">
        <v>1829</v>
      </c>
    </row>
    <row r="188" spans="1:2" ht="59" customHeight="1" x14ac:dyDescent="0.2">
      <c r="A188" s="211" t="s">
        <v>1832</v>
      </c>
      <c r="B188" s="210" t="s">
        <v>1837</v>
      </c>
    </row>
    <row r="189" spans="1:2" ht="59" customHeight="1" x14ac:dyDescent="0.2">
      <c r="A189" s="211">
        <v>1477622024</v>
      </c>
      <c r="B189" s="210" t="s">
        <v>1844</v>
      </c>
    </row>
    <row r="190" spans="1:2" ht="59" customHeight="1" x14ac:dyDescent="0.2">
      <c r="A190" s="211" t="s">
        <v>1846</v>
      </c>
      <c r="B190" s="210" t="s">
        <v>1847</v>
      </c>
    </row>
    <row r="191" spans="1:2" ht="59" customHeight="1" x14ac:dyDescent="0.2">
      <c r="A191" s="208" t="s">
        <v>1850</v>
      </c>
      <c r="B191" s="210" t="s">
        <v>1854</v>
      </c>
    </row>
    <row r="192" spans="1:2" ht="59" customHeight="1" x14ac:dyDescent="0.2">
      <c r="A192" s="211" t="s">
        <v>1857</v>
      </c>
      <c r="B192" s="210" t="s">
        <v>1858</v>
      </c>
    </row>
    <row r="193" spans="1:2" ht="59" customHeight="1" x14ac:dyDescent="0.2">
      <c r="A193" s="211" t="s">
        <v>1861</v>
      </c>
      <c r="B193" s="210" t="s">
        <v>1864</v>
      </c>
    </row>
    <row r="194" spans="1:2" ht="59" customHeight="1" x14ac:dyDescent="0.2">
      <c r="A194" s="211" t="s">
        <v>1867</v>
      </c>
      <c r="B194" s="210" t="s">
        <v>1870</v>
      </c>
    </row>
    <row r="195" spans="1:2" ht="59" customHeight="1" x14ac:dyDescent="0.2">
      <c r="A195" s="211" t="s">
        <v>56</v>
      </c>
      <c r="B195" s="210" t="s">
        <v>1875</v>
      </c>
    </row>
    <row r="196" spans="1:2" ht="59" customHeight="1" x14ac:dyDescent="0.2">
      <c r="A196" s="211" t="s">
        <v>56</v>
      </c>
      <c r="B196" s="210" t="s">
        <v>1879</v>
      </c>
    </row>
    <row r="197" spans="1:2" ht="59" customHeight="1" x14ac:dyDescent="0.2">
      <c r="A197" s="211" t="s">
        <v>1881</v>
      </c>
      <c r="B197" s="210" t="s">
        <v>1885</v>
      </c>
    </row>
    <row r="198" spans="1:2" ht="59" customHeight="1" x14ac:dyDescent="0.2">
      <c r="A198" s="211">
        <v>1513892024</v>
      </c>
      <c r="B198" s="210" t="s">
        <v>1889</v>
      </c>
    </row>
    <row r="199" spans="1:2" ht="59" customHeight="1" x14ac:dyDescent="0.2">
      <c r="A199" s="211">
        <v>1546522024</v>
      </c>
      <c r="B199" s="210" t="s">
        <v>1895</v>
      </c>
    </row>
    <row r="200" spans="1:2" ht="59" customHeight="1" x14ac:dyDescent="0.2">
      <c r="A200" s="211">
        <v>1568932024</v>
      </c>
      <c r="B200" s="210" t="s">
        <v>1901</v>
      </c>
    </row>
    <row r="201" spans="1:2" ht="59" customHeight="1" x14ac:dyDescent="0.2">
      <c r="A201" s="211">
        <v>1575122024</v>
      </c>
      <c r="B201" s="210" t="s">
        <v>1909</v>
      </c>
    </row>
    <row r="202" spans="1:2" ht="59" customHeight="1" x14ac:dyDescent="0.2">
      <c r="A202" s="211">
        <v>1598612024</v>
      </c>
      <c r="B202" s="210" t="s">
        <v>1915</v>
      </c>
    </row>
    <row r="203" spans="1:2" ht="59" customHeight="1" x14ac:dyDescent="0.2">
      <c r="A203" s="211">
        <v>1598652024</v>
      </c>
      <c r="B203" s="210" t="s">
        <v>1915</v>
      </c>
    </row>
    <row r="204" spans="1:2" ht="59" customHeight="1" x14ac:dyDescent="0.2">
      <c r="A204" s="211" t="s">
        <v>1922</v>
      </c>
      <c r="B204" s="210" t="s">
        <v>3165</v>
      </c>
    </row>
    <row r="205" spans="1:2" ht="59" customHeight="1" x14ac:dyDescent="0.2">
      <c r="A205" s="211" t="s">
        <v>1928</v>
      </c>
      <c r="B205" s="210" t="s">
        <v>1932</v>
      </c>
    </row>
    <row r="206" spans="1:2" ht="59" customHeight="1" x14ac:dyDescent="0.2">
      <c r="A206" s="211" t="s">
        <v>56</v>
      </c>
      <c r="B206" s="210" t="s">
        <v>1937</v>
      </c>
    </row>
    <row r="207" spans="1:2" ht="59" customHeight="1" x14ac:dyDescent="0.2">
      <c r="A207" s="211" t="s">
        <v>56</v>
      </c>
      <c r="B207" s="210" t="s">
        <v>1943</v>
      </c>
    </row>
    <row r="208" spans="1:2" ht="59" customHeight="1" x14ac:dyDescent="0.2">
      <c r="A208" s="211" t="s">
        <v>2774</v>
      </c>
      <c r="B208" s="210" t="s">
        <v>3176</v>
      </c>
    </row>
    <row r="209" spans="1:2 16347:16348" ht="59" customHeight="1" x14ac:dyDescent="0.2">
      <c r="A209" s="211" t="s">
        <v>1953</v>
      </c>
      <c r="B209" s="210" t="s">
        <v>1956</v>
      </c>
    </row>
    <row r="210" spans="1:2 16347:16348" ht="59" customHeight="1" x14ac:dyDescent="0.2">
      <c r="A210" s="211">
        <v>1714912024</v>
      </c>
      <c r="B210" s="210" t="s">
        <v>1963</v>
      </c>
    </row>
    <row r="211" spans="1:2 16347:16348" ht="59" customHeight="1" x14ac:dyDescent="0.2">
      <c r="A211" s="211">
        <v>1723242024</v>
      </c>
      <c r="B211" s="210" t="s">
        <v>1968</v>
      </c>
    </row>
    <row r="212" spans="1:2 16347:16348" ht="59" customHeight="1" x14ac:dyDescent="0.2">
      <c r="A212" s="211">
        <v>1727832024</v>
      </c>
      <c r="B212" s="210" t="s">
        <v>1975</v>
      </c>
    </row>
    <row r="213" spans="1:2 16347:16348" ht="59" customHeight="1" x14ac:dyDescent="0.2">
      <c r="A213" s="211">
        <v>1762552024</v>
      </c>
      <c r="B213" s="210" t="s">
        <v>1982</v>
      </c>
    </row>
    <row r="214" spans="1:2 16347:16348" ht="59" customHeight="1" x14ac:dyDescent="0.2">
      <c r="A214" s="211">
        <v>1813182024</v>
      </c>
      <c r="B214" s="210" t="s">
        <v>1988</v>
      </c>
    </row>
    <row r="215" spans="1:2 16347:16348" ht="59" customHeight="1" x14ac:dyDescent="0.2">
      <c r="A215" s="211">
        <v>1821892024</v>
      </c>
      <c r="B215" s="210" t="s">
        <v>1992</v>
      </c>
    </row>
    <row r="216" spans="1:2 16347:16348" ht="59" customHeight="1" x14ac:dyDescent="0.2">
      <c r="A216" s="211">
        <v>1836792024</v>
      </c>
      <c r="B216" s="210" t="s">
        <v>1996</v>
      </c>
    </row>
    <row r="217" spans="1:2 16347:16348" ht="59" customHeight="1" x14ac:dyDescent="0.2">
      <c r="A217" s="208" t="s">
        <v>2006</v>
      </c>
      <c r="B217" s="210" t="s">
        <v>2008</v>
      </c>
    </row>
    <row r="218" spans="1:2 16347:16348" ht="59" customHeight="1" x14ac:dyDescent="0.2">
      <c r="A218" s="208" t="s">
        <v>2000</v>
      </c>
      <c r="B218" s="210" t="s">
        <v>2002</v>
      </c>
    </row>
    <row r="219" spans="1:2 16347:16348" ht="59" customHeight="1" x14ac:dyDescent="0.2">
      <c r="A219" s="208">
        <v>1864012024</v>
      </c>
      <c r="B219" s="210" t="s">
        <v>2773</v>
      </c>
    </row>
    <row r="220" spans="1:2 16347:16348" ht="59" customHeight="1" x14ac:dyDescent="0.2">
      <c r="A220" s="208">
        <v>1894662024</v>
      </c>
      <c r="B220" s="210" t="s">
        <v>2772</v>
      </c>
    </row>
    <row r="221" spans="1:2 16347:16348" ht="59" customHeight="1" x14ac:dyDescent="0.2">
      <c r="A221" s="208">
        <v>1956062024</v>
      </c>
      <c r="B221" s="210" t="s">
        <v>3177</v>
      </c>
    </row>
    <row r="222" spans="1:2 16347:16348" ht="59" customHeight="1" x14ac:dyDescent="0.2">
      <c r="A222" s="208">
        <v>1964362024</v>
      </c>
      <c r="B222" s="210" t="s">
        <v>2771</v>
      </c>
    </row>
    <row r="223" spans="1:2 16347:16348" ht="59" customHeight="1" x14ac:dyDescent="0.2">
      <c r="A223" s="211" t="s">
        <v>56</v>
      </c>
      <c r="B223" s="210" t="s">
        <v>2012</v>
      </c>
    </row>
    <row r="224" spans="1:2 16347:16348" ht="49" customHeight="1" x14ac:dyDescent="0.2">
      <c r="A224" s="208" t="s">
        <v>2770</v>
      </c>
      <c r="B224" s="210" t="s">
        <v>2769</v>
      </c>
      <c r="XDS224" s="204"/>
      <c r="XDT224" s="205"/>
    </row>
    <row r="225" spans="1:2 16347:16348" ht="49" customHeight="1" x14ac:dyDescent="0.2">
      <c r="A225" s="208" t="s">
        <v>2768</v>
      </c>
      <c r="B225" s="210" t="s">
        <v>2767</v>
      </c>
      <c r="XDS225" s="204"/>
      <c r="XDT225" s="205"/>
    </row>
    <row r="226" spans="1:2 16347:16348" ht="49" customHeight="1" x14ac:dyDescent="0.2">
      <c r="A226" s="208" t="s">
        <v>2766</v>
      </c>
      <c r="B226" s="210" t="s">
        <v>2765</v>
      </c>
      <c r="XDS226" s="204"/>
      <c r="XDT226" s="205"/>
    </row>
    <row r="227" spans="1:2 16347:16348" ht="49" customHeight="1" x14ac:dyDescent="0.2">
      <c r="A227" s="208" t="s">
        <v>2764</v>
      </c>
      <c r="B227" s="210" t="s">
        <v>2763</v>
      </c>
      <c r="XDS227" s="204"/>
      <c r="XDT227" s="205"/>
    </row>
    <row r="228" spans="1:2 16347:16348" ht="49" customHeight="1" x14ac:dyDescent="0.2">
      <c r="A228" s="208" t="s">
        <v>2762</v>
      </c>
      <c r="B228" s="210" t="s">
        <v>2761</v>
      </c>
      <c r="XDS228" s="204"/>
      <c r="XDT228" s="205"/>
    </row>
    <row r="229" spans="1:2 16347:16348" ht="49" customHeight="1" x14ac:dyDescent="0.2">
      <c r="A229" s="208" t="s">
        <v>2760</v>
      </c>
      <c r="B229" s="210" t="s">
        <v>2759</v>
      </c>
      <c r="XDS229" s="204"/>
      <c r="XDT229" s="205"/>
    </row>
    <row r="230" spans="1:2 16347:16348" ht="49" customHeight="1" x14ac:dyDescent="0.2">
      <c r="A230" s="208" t="s">
        <v>2758</v>
      </c>
      <c r="B230" s="210" t="s">
        <v>3166</v>
      </c>
      <c r="XDS230" s="204"/>
      <c r="XDT230" s="205"/>
    </row>
    <row r="231" spans="1:2 16347:16348" ht="49" customHeight="1" x14ac:dyDescent="0.2">
      <c r="A231" s="208">
        <v>2023392024</v>
      </c>
      <c r="B231" s="210" t="s">
        <v>2757</v>
      </c>
      <c r="XDS231" s="204"/>
      <c r="XDT231" s="205"/>
    </row>
    <row r="232" spans="1:2 16347:16348" ht="49" customHeight="1" x14ac:dyDescent="0.2">
      <c r="A232" s="208">
        <v>2046662024</v>
      </c>
      <c r="B232" s="210" t="s">
        <v>2756</v>
      </c>
      <c r="XDS232" s="204"/>
      <c r="XDT232" s="205"/>
    </row>
    <row r="233" spans="1:2 16347:16348" ht="49" customHeight="1" x14ac:dyDescent="0.2">
      <c r="A233" s="208">
        <v>2049072024</v>
      </c>
      <c r="B233" s="210" t="s">
        <v>2755</v>
      </c>
      <c r="XDS233" s="204"/>
      <c r="XDT233" s="205"/>
    </row>
    <row r="234" spans="1:2 16347:16348" ht="59" customHeight="1" x14ac:dyDescent="0.2">
      <c r="A234" s="208" t="s">
        <v>2754</v>
      </c>
      <c r="B234" s="210" t="s">
        <v>2753</v>
      </c>
    </row>
    <row r="235" spans="1:2 16347:16348" ht="59" customHeight="1" x14ac:dyDescent="0.2">
      <c r="A235" s="208">
        <v>2117992024</v>
      </c>
      <c r="B235" s="210" t="s">
        <v>2752</v>
      </c>
    </row>
    <row r="236" spans="1:2 16347:16348" ht="59" customHeight="1" x14ac:dyDescent="0.2">
      <c r="A236" s="208">
        <v>2076302024</v>
      </c>
      <c r="B236" s="210" t="s">
        <v>2751</v>
      </c>
    </row>
    <row r="237" spans="1:2 16347:16348" ht="59" customHeight="1" x14ac:dyDescent="0.2">
      <c r="A237" s="208" t="s">
        <v>2750</v>
      </c>
      <c r="B237" s="210" t="s">
        <v>2749</v>
      </c>
    </row>
    <row r="238" spans="1:2 16347:16348" ht="59" customHeight="1" x14ac:dyDescent="0.2">
      <c r="A238" s="208" t="s">
        <v>2748</v>
      </c>
      <c r="B238" s="210" t="s">
        <v>2747</v>
      </c>
    </row>
    <row r="239" spans="1:2 16347:16348" ht="59" customHeight="1" x14ac:dyDescent="0.2">
      <c r="A239" s="208" t="s">
        <v>2746</v>
      </c>
      <c r="B239" s="210" t="s">
        <v>2745</v>
      </c>
    </row>
    <row r="240" spans="1:2 16347:16348" ht="59" customHeight="1" x14ac:dyDescent="0.2">
      <c r="A240" s="208" t="s">
        <v>2744</v>
      </c>
      <c r="B240" s="210" t="s">
        <v>2743</v>
      </c>
    </row>
    <row r="241" spans="1:2" ht="59" customHeight="1" x14ac:dyDescent="0.2">
      <c r="A241" s="208" t="s">
        <v>2742</v>
      </c>
      <c r="B241" s="210" t="s">
        <v>2741</v>
      </c>
    </row>
    <row r="242" spans="1:2" ht="59" customHeight="1" x14ac:dyDescent="0.2">
      <c r="A242" s="211">
        <v>2092232024</v>
      </c>
      <c r="B242" s="210" t="s">
        <v>3178</v>
      </c>
    </row>
    <row r="243" spans="1:2" ht="59" customHeight="1" x14ac:dyDescent="0.2">
      <c r="A243" s="211">
        <v>2090652024</v>
      </c>
      <c r="B243" s="210" t="s">
        <v>3179</v>
      </c>
    </row>
    <row r="244" spans="1:2" ht="59" customHeight="1" x14ac:dyDescent="0.2">
      <c r="A244" s="211">
        <v>2105662024</v>
      </c>
      <c r="B244" s="210" t="s">
        <v>3180</v>
      </c>
    </row>
    <row r="245" spans="1:2" ht="59" customHeight="1" x14ac:dyDescent="0.2">
      <c r="A245" s="211" t="s">
        <v>2740</v>
      </c>
      <c r="B245" s="210" t="s">
        <v>2739</v>
      </c>
    </row>
    <row r="246" spans="1:2" ht="59" customHeight="1" x14ac:dyDescent="0.2">
      <c r="A246" s="211" t="s">
        <v>2738</v>
      </c>
      <c r="B246" s="210" t="s">
        <v>2737</v>
      </c>
    </row>
    <row r="247" spans="1:2" ht="59" customHeight="1" x14ac:dyDescent="0.2">
      <c r="A247" s="211" t="s">
        <v>2736</v>
      </c>
      <c r="B247" s="210" t="s">
        <v>2735</v>
      </c>
    </row>
    <row r="248" spans="1:2" ht="59" customHeight="1" x14ac:dyDescent="0.2">
      <c r="A248" s="211" t="s">
        <v>2734</v>
      </c>
      <c r="B248" s="210" t="s">
        <v>2733</v>
      </c>
    </row>
    <row r="249" spans="1:2" ht="59" customHeight="1" x14ac:dyDescent="0.2">
      <c r="A249" s="211">
        <v>2121092024</v>
      </c>
      <c r="B249" s="210" t="s">
        <v>2732</v>
      </c>
    </row>
    <row r="250" spans="1:2" ht="59" customHeight="1" x14ac:dyDescent="0.2">
      <c r="A250" s="211">
        <v>2118382024</v>
      </c>
      <c r="B250" s="210" t="s">
        <v>2731</v>
      </c>
    </row>
    <row r="251" spans="1:2" ht="59" customHeight="1" x14ac:dyDescent="0.2">
      <c r="A251" s="211">
        <v>2121762024</v>
      </c>
      <c r="B251" s="210" t="s">
        <v>2730</v>
      </c>
    </row>
    <row r="252" spans="1:2" ht="59" customHeight="1" x14ac:dyDescent="0.2">
      <c r="A252" s="211">
        <v>2165592024</v>
      </c>
      <c r="B252" s="210" t="s">
        <v>3181</v>
      </c>
    </row>
    <row r="253" spans="1:2" ht="59" customHeight="1" x14ac:dyDescent="0.2">
      <c r="A253" s="211">
        <v>2165682024</v>
      </c>
      <c r="B253" s="210" t="s">
        <v>3182</v>
      </c>
    </row>
    <row r="254" spans="1:2" ht="59" customHeight="1" x14ac:dyDescent="0.2">
      <c r="A254" s="211" t="s">
        <v>2729</v>
      </c>
      <c r="B254" s="210" t="s">
        <v>2728</v>
      </c>
    </row>
    <row r="255" spans="1:2" ht="59" customHeight="1" x14ac:dyDescent="0.2">
      <c r="A255" s="211" t="s">
        <v>2727</v>
      </c>
      <c r="B255" s="210" t="s">
        <v>3183</v>
      </c>
    </row>
    <row r="256" spans="1:2" ht="59" customHeight="1" x14ac:dyDescent="0.2">
      <c r="A256" s="211">
        <v>2173252024</v>
      </c>
      <c r="B256" s="210" t="s">
        <v>2726</v>
      </c>
    </row>
    <row r="257" spans="1:2" ht="59" customHeight="1" x14ac:dyDescent="0.2">
      <c r="A257" s="211">
        <v>2162292024</v>
      </c>
      <c r="B257" s="210" t="s">
        <v>2725</v>
      </c>
    </row>
    <row r="258" spans="1:2" ht="59" customHeight="1" x14ac:dyDescent="0.2">
      <c r="A258" s="211">
        <v>2165862024</v>
      </c>
      <c r="B258" s="210" t="s">
        <v>2724</v>
      </c>
    </row>
    <row r="259" spans="1:2" ht="59" customHeight="1" x14ac:dyDescent="0.2">
      <c r="A259" s="211">
        <v>2175002024</v>
      </c>
      <c r="B259" s="210" t="s">
        <v>3184</v>
      </c>
    </row>
    <row r="260" spans="1:2" ht="59" customHeight="1" x14ac:dyDescent="0.2">
      <c r="A260" s="211">
        <v>2175132024</v>
      </c>
      <c r="B260" s="210" t="s">
        <v>3185</v>
      </c>
    </row>
    <row r="261" spans="1:2" ht="59" customHeight="1" x14ac:dyDescent="0.2">
      <c r="A261" s="211">
        <v>2206922024</v>
      </c>
      <c r="B261" s="210" t="s">
        <v>2723</v>
      </c>
    </row>
    <row r="262" spans="1:2" ht="59" customHeight="1" x14ac:dyDescent="0.2">
      <c r="A262" s="211">
        <v>2217962024</v>
      </c>
      <c r="B262" s="210" t="s">
        <v>2722</v>
      </c>
    </row>
    <row r="263" spans="1:2" ht="59" customHeight="1" x14ac:dyDescent="0.2">
      <c r="A263" s="211" t="s">
        <v>2721</v>
      </c>
      <c r="B263" s="210" t="s">
        <v>2720</v>
      </c>
    </row>
    <row r="264" spans="1:2" ht="59" customHeight="1" x14ac:dyDescent="0.2">
      <c r="A264" s="211" t="s">
        <v>2719</v>
      </c>
      <c r="B264" s="210" t="s">
        <v>2718</v>
      </c>
    </row>
    <row r="265" spans="1:2" ht="59" customHeight="1" x14ac:dyDescent="0.2">
      <c r="A265" s="211" t="s">
        <v>2717</v>
      </c>
      <c r="B265" s="210" t="s">
        <v>3186</v>
      </c>
    </row>
    <row r="266" spans="1:2" ht="59" customHeight="1" x14ac:dyDescent="0.2">
      <c r="A266" s="211" t="s">
        <v>2716</v>
      </c>
      <c r="B266" s="210" t="s">
        <v>2715</v>
      </c>
    </row>
    <row r="267" spans="1:2" ht="59" customHeight="1" x14ac:dyDescent="0.2">
      <c r="A267" s="211" t="s">
        <v>2714</v>
      </c>
      <c r="B267" s="210" t="s">
        <v>2713</v>
      </c>
    </row>
    <row r="268" spans="1:2" ht="59" customHeight="1" x14ac:dyDescent="0.2">
      <c r="A268" s="211" t="s">
        <v>2712</v>
      </c>
      <c r="B268" s="210" t="s">
        <v>2711</v>
      </c>
    </row>
    <row r="269" spans="1:2" ht="59" customHeight="1" x14ac:dyDescent="0.2">
      <c r="A269" s="211">
        <v>2250762024</v>
      </c>
      <c r="B269" s="210" t="s">
        <v>2710</v>
      </c>
    </row>
    <row r="270" spans="1:2" ht="59" customHeight="1" x14ac:dyDescent="0.2">
      <c r="A270" s="211">
        <v>2257052024</v>
      </c>
      <c r="B270" s="210" t="s">
        <v>2709</v>
      </c>
    </row>
    <row r="271" spans="1:2" ht="59" customHeight="1" x14ac:dyDescent="0.2">
      <c r="A271" s="211">
        <v>2274432024</v>
      </c>
      <c r="B271" s="210" t="s">
        <v>3187</v>
      </c>
    </row>
    <row r="272" spans="1:2" ht="59" customHeight="1" x14ac:dyDescent="0.2">
      <c r="A272" s="211" t="s">
        <v>2708</v>
      </c>
      <c r="B272" s="210" t="s">
        <v>2707</v>
      </c>
    </row>
    <row r="273" spans="1:2" ht="59" customHeight="1" x14ac:dyDescent="0.2">
      <c r="A273" s="211" t="s">
        <v>2706</v>
      </c>
      <c r="B273" s="210" t="s">
        <v>2705</v>
      </c>
    </row>
    <row r="274" spans="1:2" ht="59" customHeight="1" x14ac:dyDescent="0.2">
      <c r="A274" s="211" t="s">
        <v>2704</v>
      </c>
      <c r="B274" s="210" t="s">
        <v>2703</v>
      </c>
    </row>
    <row r="275" spans="1:2" ht="59" customHeight="1" x14ac:dyDescent="0.2">
      <c r="A275" s="211">
        <v>2121092024</v>
      </c>
      <c r="B275" s="210" t="s">
        <v>2702</v>
      </c>
    </row>
    <row r="276" spans="1:2" ht="59" customHeight="1" x14ac:dyDescent="0.2">
      <c r="A276" s="211" t="s">
        <v>2701</v>
      </c>
      <c r="B276" s="210" t="s">
        <v>2700</v>
      </c>
    </row>
    <row r="277" spans="1:2" ht="59" customHeight="1" x14ac:dyDescent="0.2">
      <c r="A277" s="211" t="s">
        <v>2699</v>
      </c>
      <c r="B277" s="210" t="s">
        <v>2698</v>
      </c>
    </row>
    <row r="278" spans="1:2" ht="59" customHeight="1" x14ac:dyDescent="0.2">
      <c r="A278" s="211">
        <v>2385762024</v>
      </c>
      <c r="B278" s="210" t="s">
        <v>2697</v>
      </c>
    </row>
    <row r="279" spans="1:2" ht="59" customHeight="1" x14ac:dyDescent="0.2">
      <c r="A279" s="211" t="s">
        <v>2696</v>
      </c>
      <c r="B279" s="210" t="s">
        <v>2695</v>
      </c>
    </row>
    <row r="280" spans="1:2" ht="59" customHeight="1" x14ac:dyDescent="0.2">
      <c r="A280" s="211" t="s">
        <v>2694</v>
      </c>
      <c r="B280" s="210" t="s">
        <v>3188</v>
      </c>
    </row>
    <row r="281" spans="1:2" ht="59" customHeight="1" x14ac:dyDescent="0.2">
      <c r="A281" s="211" t="s">
        <v>2693</v>
      </c>
      <c r="B281" s="210" t="s">
        <v>2692</v>
      </c>
    </row>
    <row r="282" spans="1:2" ht="59" customHeight="1" x14ac:dyDescent="0.2">
      <c r="A282" s="211">
        <v>2387352024</v>
      </c>
      <c r="B282" s="210" t="s">
        <v>3189</v>
      </c>
    </row>
    <row r="283" spans="1:2" ht="59" customHeight="1" x14ac:dyDescent="0.2">
      <c r="A283" s="211">
        <v>2387502024</v>
      </c>
      <c r="B283" s="210" t="s">
        <v>3190</v>
      </c>
    </row>
    <row r="284" spans="1:2" ht="59" customHeight="1" x14ac:dyDescent="0.2">
      <c r="A284" s="211" t="s">
        <v>2691</v>
      </c>
      <c r="B284" s="210" t="s">
        <v>2690</v>
      </c>
    </row>
    <row r="285" spans="1:2" ht="59" customHeight="1" x14ac:dyDescent="0.2">
      <c r="A285" s="211" t="s">
        <v>2689</v>
      </c>
      <c r="B285" s="210" t="s">
        <v>2688</v>
      </c>
    </row>
    <row r="286" spans="1:2" ht="59" customHeight="1" x14ac:dyDescent="0.2">
      <c r="A286" s="211">
        <v>2416762024</v>
      </c>
      <c r="B286" s="210" t="s">
        <v>3191</v>
      </c>
    </row>
    <row r="287" spans="1:2" ht="59" customHeight="1" x14ac:dyDescent="0.2">
      <c r="A287" s="211" t="s">
        <v>2687</v>
      </c>
      <c r="B287" s="210" t="s">
        <v>2686</v>
      </c>
    </row>
    <row r="288" spans="1:2" ht="59" customHeight="1" x14ac:dyDescent="0.2">
      <c r="A288" s="211" t="s">
        <v>2685</v>
      </c>
      <c r="B288" s="210" t="s">
        <v>2684</v>
      </c>
    </row>
    <row r="289" spans="1:2" ht="59" customHeight="1" x14ac:dyDescent="0.2">
      <c r="A289" s="211" t="s">
        <v>2683</v>
      </c>
      <c r="B289" s="210" t="s">
        <v>2682</v>
      </c>
    </row>
    <row r="290" spans="1:2" ht="59" customHeight="1" x14ac:dyDescent="0.2">
      <c r="A290" s="211">
        <v>2452622024</v>
      </c>
      <c r="B290" s="210" t="s">
        <v>2681</v>
      </c>
    </row>
    <row r="291" spans="1:2" ht="59" customHeight="1" x14ac:dyDescent="0.2">
      <c r="A291" s="211" t="s">
        <v>2680</v>
      </c>
      <c r="B291" s="210" t="s">
        <v>2679</v>
      </c>
    </row>
    <row r="292" spans="1:2" ht="59" customHeight="1" x14ac:dyDescent="0.2">
      <c r="A292" s="211" t="s">
        <v>2678</v>
      </c>
      <c r="B292" s="210" t="s">
        <v>2677</v>
      </c>
    </row>
    <row r="293" spans="1:2" ht="59" customHeight="1" x14ac:dyDescent="0.2">
      <c r="A293" s="211" t="s">
        <v>2676</v>
      </c>
      <c r="B293" s="210" t="s">
        <v>2675</v>
      </c>
    </row>
    <row r="294" spans="1:2" ht="59" customHeight="1" x14ac:dyDescent="0.2">
      <c r="A294" s="211" t="s">
        <v>2674</v>
      </c>
      <c r="B294" s="210" t="s">
        <v>2673</v>
      </c>
    </row>
    <row r="295" spans="1:2" ht="59" customHeight="1" x14ac:dyDescent="0.2">
      <c r="A295" s="211" t="s">
        <v>2672</v>
      </c>
      <c r="B295" s="210" t="s">
        <v>2671</v>
      </c>
    </row>
    <row r="296" spans="1:2" ht="59" customHeight="1" x14ac:dyDescent="0.2">
      <c r="A296" s="211">
        <v>2536212024</v>
      </c>
      <c r="B296" s="210" t="s">
        <v>2670</v>
      </c>
    </row>
    <row r="297" spans="1:2" ht="59" customHeight="1" x14ac:dyDescent="0.2">
      <c r="A297" s="211" t="s">
        <v>2669</v>
      </c>
      <c r="B297" s="210" t="s">
        <v>2668</v>
      </c>
    </row>
    <row r="298" spans="1:2" ht="59" customHeight="1" x14ac:dyDescent="0.2">
      <c r="A298" s="211" t="s">
        <v>2667</v>
      </c>
      <c r="B298" s="210" t="s">
        <v>3192</v>
      </c>
    </row>
    <row r="299" spans="1:2" ht="59" customHeight="1" x14ac:dyDescent="0.2">
      <c r="A299" s="211" t="s">
        <v>2666</v>
      </c>
      <c r="B299" s="210" t="s">
        <v>2665</v>
      </c>
    </row>
    <row r="300" spans="1:2" ht="59" customHeight="1" x14ac:dyDescent="0.2">
      <c r="A300" s="211">
        <v>2553082024</v>
      </c>
      <c r="B300" s="210" t="s">
        <v>3193</v>
      </c>
    </row>
    <row r="301" spans="1:2" ht="59" customHeight="1" x14ac:dyDescent="0.2">
      <c r="A301" s="211" t="s">
        <v>2664</v>
      </c>
      <c r="B301" s="210" t="s">
        <v>2663</v>
      </c>
    </row>
    <row r="302" spans="1:2" ht="59" customHeight="1" x14ac:dyDescent="0.2">
      <c r="A302" s="211" t="s">
        <v>2662</v>
      </c>
      <c r="B302" s="210" t="s">
        <v>2661</v>
      </c>
    </row>
    <row r="303" spans="1:2" ht="59" customHeight="1" x14ac:dyDescent="0.2">
      <c r="A303" s="211">
        <v>2640732024</v>
      </c>
      <c r="B303" s="210" t="s">
        <v>2660</v>
      </c>
    </row>
    <row r="304" spans="1:2" ht="59" customHeight="1" x14ac:dyDescent="0.2">
      <c r="A304" s="211" t="s">
        <v>2659</v>
      </c>
      <c r="B304" s="210" t="s">
        <v>2658</v>
      </c>
    </row>
    <row r="305" spans="1:2" ht="59" customHeight="1" x14ac:dyDescent="0.2">
      <c r="A305" s="211" t="s">
        <v>2657</v>
      </c>
      <c r="B305" s="210" t="s">
        <v>2656</v>
      </c>
    </row>
    <row r="306" spans="1:2" ht="59" customHeight="1" x14ac:dyDescent="0.2">
      <c r="A306" s="211" t="s">
        <v>2655</v>
      </c>
      <c r="B306" s="210" t="s">
        <v>2654</v>
      </c>
    </row>
    <row r="307" spans="1:2" ht="59" customHeight="1" x14ac:dyDescent="0.2">
      <c r="A307" s="211" t="s">
        <v>2653</v>
      </c>
      <c r="B307" s="210" t="s">
        <v>2652</v>
      </c>
    </row>
    <row r="308" spans="1:2" ht="59" customHeight="1" x14ac:dyDescent="0.2">
      <c r="A308" s="211" t="s">
        <v>2651</v>
      </c>
      <c r="B308" s="210" t="s">
        <v>2650</v>
      </c>
    </row>
    <row r="309" spans="1:2" ht="59" customHeight="1" x14ac:dyDescent="0.2">
      <c r="A309" s="211" t="s">
        <v>2649</v>
      </c>
      <c r="B309" s="210" t="s">
        <v>2648</v>
      </c>
    </row>
    <row r="310" spans="1:2" ht="59" customHeight="1" x14ac:dyDescent="0.2">
      <c r="A310" s="211" t="s">
        <v>2647</v>
      </c>
      <c r="B310" s="210" t="s">
        <v>2646</v>
      </c>
    </row>
    <row r="311" spans="1:2" ht="59" customHeight="1" x14ac:dyDescent="0.2">
      <c r="A311" s="211" t="s">
        <v>2645</v>
      </c>
      <c r="B311" s="210" t="s">
        <v>2644</v>
      </c>
    </row>
    <row r="312" spans="1:2" ht="59" customHeight="1" x14ac:dyDescent="0.2">
      <c r="A312" s="211" t="s">
        <v>2643</v>
      </c>
      <c r="B312" s="210" t="s">
        <v>3194</v>
      </c>
    </row>
    <row r="313" spans="1:2" ht="59" customHeight="1" x14ac:dyDescent="0.2">
      <c r="A313" s="211" t="s">
        <v>2642</v>
      </c>
      <c r="B313" s="210" t="s">
        <v>2641</v>
      </c>
    </row>
    <row r="314" spans="1:2" ht="59" customHeight="1" x14ac:dyDescent="0.2">
      <c r="A314" s="211" t="s">
        <v>2640</v>
      </c>
      <c r="B314" s="210" t="s">
        <v>2639</v>
      </c>
    </row>
    <row r="315" spans="1:2" ht="59" customHeight="1" x14ac:dyDescent="0.2">
      <c r="A315" s="211" t="s">
        <v>2638</v>
      </c>
      <c r="B315" s="210" t="s">
        <v>2637</v>
      </c>
    </row>
    <row r="316" spans="1:2" ht="59" customHeight="1" x14ac:dyDescent="0.2">
      <c r="A316" s="211" t="s">
        <v>2636</v>
      </c>
      <c r="B316" s="210" t="s">
        <v>2635</v>
      </c>
    </row>
    <row r="317" spans="1:2" ht="59" customHeight="1" x14ac:dyDescent="0.2">
      <c r="A317" s="211">
        <v>2901372024</v>
      </c>
      <c r="B317" s="210" t="s">
        <v>2634</v>
      </c>
    </row>
    <row r="318" spans="1:2" ht="59" customHeight="1" x14ac:dyDescent="0.2">
      <c r="A318" s="211">
        <v>2900392024</v>
      </c>
      <c r="B318" s="210" t="s">
        <v>2633</v>
      </c>
    </row>
    <row r="319" spans="1:2" ht="59" customHeight="1" x14ac:dyDescent="0.2">
      <c r="A319" s="211" t="s">
        <v>2632</v>
      </c>
      <c r="B319" s="210" t="s">
        <v>2631</v>
      </c>
    </row>
    <row r="320" spans="1:2" ht="59" customHeight="1" x14ac:dyDescent="0.2">
      <c r="A320" s="211">
        <v>2909932024</v>
      </c>
      <c r="B320" s="210" t="s">
        <v>2630</v>
      </c>
    </row>
    <row r="321" spans="1:2" ht="59" customHeight="1" x14ac:dyDescent="0.2">
      <c r="A321" s="211" t="s">
        <v>2629</v>
      </c>
      <c r="B321" s="210" t="s">
        <v>2628</v>
      </c>
    </row>
    <row r="322" spans="1:2" ht="59" customHeight="1" x14ac:dyDescent="0.2">
      <c r="A322" s="211" t="s">
        <v>2627</v>
      </c>
      <c r="B322" s="210" t="s">
        <v>3195</v>
      </c>
    </row>
    <row r="323" spans="1:2" ht="59" customHeight="1" x14ac:dyDescent="0.2">
      <c r="A323" s="211" t="s">
        <v>2626</v>
      </c>
      <c r="B323" s="210" t="s">
        <v>2625</v>
      </c>
    </row>
    <row r="324" spans="1:2" ht="59" customHeight="1" x14ac:dyDescent="0.2">
      <c r="A324" s="211" t="s">
        <v>2624</v>
      </c>
      <c r="B324" s="210" t="s">
        <v>2623</v>
      </c>
    </row>
    <row r="325" spans="1:2" ht="59" customHeight="1" x14ac:dyDescent="0.2">
      <c r="A325" s="211" t="s">
        <v>2622</v>
      </c>
      <c r="B325" s="210" t="s">
        <v>2621</v>
      </c>
    </row>
    <row r="326" spans="1:2" ht="59" customHeight="1" x14ac:dyDescent="0.2">
      <c r="A326" s="211" t="s">
        <v>2620</v>
      </c>
      <c r="B326" s="210" t="s">
        <v>2619</v>
      </c>
    </row>
    <row r="327" spans="1:2" ht="59" customHeight="1" x14ac:dyDescent="0.2">
      <c r="A327" s="211">
        <v>2928782024</v>
      </c>
      <c r="B327" s="210" t="s">
        <v>2618</v>
      </c>
    </row>
    <row r="328" spans="1:2" ht="59" customHeight="1" x14ac:dyDescent="0.2">
      <c r="A328" s="211">
        <v>2930082024</v>
      </c>
      <c r="B328" s="210" t="s">
        <v>2617</v>
      </c>
    </row>
    <row r="329" spans="1:2" ht="59" customHeight="1" x14ac:dyDescent="0.2">
      <c r="A329" s="211">
        <v>2935242024</v>
      </c>
      <c r="B329" s="210" t="s">
        <v>2616</v>
      </c>
    </row>
    <row r="330" spans="1:2" ht="59" customHeight="1" x14ac:dyDescent="0.2">
      <c r="A330" s="211" t="s">
        <v>2615</v>
      </c>
      <c r="B330" s="210" t="s">
        <v>2614</v>
      </c>
    </row>
    <row r="331" spans="1:2" ht="59" customHeight="1" x14ac:dyDescent="0.2">
      <c r="A331" s="211">
        <v>2964502024</v>
      </c>
      <c r="B331" s="210" t="s">
        <v>3196</v>
      </c>
    </row>
    <row r="332" spans="1:2" ht="59" customHeight="1" x14ac:dyDescent="0.2">
      <c r="A332" s="211" t="s">
        <v>2613</v>
      </c>
      <c r="B332" s="210" t="s">
        <v>2612</v>
      </c>
    </row>
    <row r="333" spans="1:2" ht="59" customHeight="1" x14ac:dyDescent="0.2">
      <c r="A333" s="211">
        <v>2974512024</v>
      </c>
      <c r="B333" s="210" t="s">
        <v>2611</v>
      </c>
    </row>
    <row r="334" spans="1:2" ht="59" customHeight="1" x14ac:dyDescent="0.2">
      <c r="A334" s="211">
        <v>3021462024</v>
      </c>
      <c r="B334" s="210" t="s">
        <v>2610</v>
      </c>
    </row>
    <row r="335" spans="1:2" ht="59" customHeight="1" x14ac:dyDescent="0.2">
      <c r="A335" s="211">
        <v>2847412024</v>
      </c>
      <c r="B335" s="210" t="s">
        <v>2609</v>
      </c>
    </row>
    <row r="336" spans="1:2" ht="59" customHeight="1" x14ac:dyDescent="0.2">
      <c r="A336" s="211" t="s">
        <v>2608</v>
      </c>
      <c r="B336" s="210" t="s">
        <v>2607</v>
      </c>
    </row>
    <row r="337" spans="1:2" ht="59" customHeight="1" x14ac:dyDescent="0.2">
      <c r="A337" s="211" t="s">
        <v>2606</v>
      </c>
      <c r="B337" s="210" t="s">
        <v>2605</v>
      </c>
    </row>
    <row r="338" spans="1:2" ht="59" customHeight="1" x14ac:dyDescent="0.2">
      <c r="A338" s="211">
        <v>2938312024</v>
      </c>
      <c r="B338" s="210" t="s">
        <v>2604</v>
      </c>
    </row>
    <row r="339" spans="1:2" ht="59" customHeight="1" x14ac:dyDescent="0.2">
      <c r="A339" s="211" t="s">
        <v>2603</v>
      </c>
      <c r="B339" s="210" t="s">
        <v>3197</v>
      </c>
    </row>
    <row r="340" spans="1:2" ht="59" customHeight="1" x14ac:dyDescent="0.2">
      <c r="A340" s="211">
        <v>3171292024</v>
      </c>
      <c r="B340" s="210" t="s">
        <v>3198</v>
      </c>
    </row>
    <row r="341" spans="1:2" ht="59" customHeight="1" x14ac:dyDescent="0.2">
      <c r="A341" s="211">
        <v>3330332024</v>
      </c>
      <c r="B341" s="210" t="s">
        <v>2602</v>
      </c>
    </row>
    <row r="342" spans="1:2" ht="59" customHeight="1" x14ac:dyDescent="0.2">
      <c r="A342" s="211" t="s">
        <v>2601</v>
      </c>
      <c r="B342" s="210" t="s">
        <v>3199</v>
      </c>
    </row>
    <row r="343" spans="1:2" ht="59" customHeight="1" x14ac:dyDescent="0.2">
      <c r="A343" s="211" t="s">
        <v>2600</v>
      </c>
      <c r="B343" s="210" t="s">
        <v>2599</v>
      </c>
    </row>
    <row r="344" spans="1:2" ht="59" customHeight="1" x14ac:dyDescent="0.2">
      <c r="A344" s="211">
        <v>3178112024</v>
      </c>
      <c r="B344" s="210" t="s">
        <v>2598</v>
      </c>
    </row>
    <row r="345" spans="1:2" ht="126.75" customHeight="1" x14ac:dyDescent="0.2">
      <c r="A345" s="211">
        <v>3364302024</v>
      </c>
      <c r="B345" s="210" t="s">
        <v>2597</v>
      </c>
    </row>
    <row r="346" spans="1:2" ht="59" customHeight="1" x14ac:dyDescent="0.2">
      <c r="A346" s="211" t="s">
        <v>2596</v>
      </c>
      <c r="B346" s="210" t="s">
        <v>2595</v>
      </c>
    </row>
    <row r="347" spans="1:2" ht="59" customHeight="1" x14ac:dyDescent="0.2">
      <c r="A347" s="211">
        <v>3447262024</v>
      </c>
      <c r="B347" s="210" t="s">
        <v>2594</v>
      </c>
    </row>
    <row r="348" spans="1:2" ht="59" customHeight="1" x14ac:dyDescent="0.2">
      <c r="A348" s="211">
        <v>3450332024</v>
      </c>
      <c r="B348" s="210" t="s">
        <v>2593</v>
      </c>
    </row>
    <row r="349" spans="1:2" ht="59" customHeight="1" x14ac:dyDescent="0.2">
      <c r="A349" s="211" t="s">
        <v>2592</v>
      </c>
      <c r="B349" s="210" t="s">
        <v>2591</v>
      </c>
    </row>
    <row r="350" spans="1:2" ht="59" customHeight="1" x14ac:dyDescent="0.2">
      <c r="A350" s="211">
        <v>3428132024</v>
      </c>
      <c r="B350" s="210" t="s">
        <v>2590</v>
      </c>
    </row>
    <row r="351" spans="1:2" ht="59" customHeight="1" x14ac:dyDescent="0.2">
      <c r="A351" s="211">
        <v>3467712024</v>
      </c>
      <c r="B351" s="210" t="s">
        <v>3200</v>
      </c>
    </row>
    <row r="352" spans="1:2" ht="59" customHeight="1" x14ac:dyDescent="0.2">
      <c r="A352" s="211">
        <v>3467682024</v>
      </c>
      <c r="B352" s="210" t="s">
        <v>3201</v>
      </c>
    </row>
    <row r="353" spans="1:2" ht="59" customHeight="1" x14ac:dyDescent="0.2">
      <c r="A353" s="211">
        <v>3482422024</v>
      </c>
      <c r="B353" s="210" t="s">
        <v>2589</v>
      </c>
    </row>
    <row r="354" spans="1:2" ht="59" customHeight="1" x14ac:dyDescent="0.2">
      <c r="A354" s="211" t="s">
        <v>2588</v>
      </c>
      <c r="B354" s="210" t="s">
        <v>2587</v>
      </c>
    </row>
    <row r="355" spans="1:2" ht="59" customHeight="1" x14ac:dyDescent="0.2">
      <c r="A355" s="211">
        <v>3521142024</v>
      </c>
      <c r="B355" s="210" t="s">
        <v>3202</v>
      </c>
    </row>
    <row r="356" spans="1:2" ht="59" customHeight="1" x14ac:dyDescent="0.2">
      <c r="A356" s="211" t="s">
        <v>2586</v>
      </c>
      <c r="B356" s="210" t="s">
        <v>2585</v>
      </c>
    </row>
    <row r="357" spans="1:2" ht="59" customHeight="1" x14ac:dyDescent="0.2">
      <c r="A357" s="211">
        <v>3589482024</v>
      </c>
      <c r="B357" s="210" t="s">
        <v>2584</v>
      </c>
    </row>
    <row r="358" spans="1:2" ht="59" customHeight="1" x14ac:dyDescent="0.2">
      <c r="A358" s="211">
        <v>3601392024</v>
      </c>
      <c r="B358" s="210" t="s">
        <v>2583</v>
      </c>
    </row>
    <row r="359" spans="1:2" ht="59" customHeight="1" x14ac:dyDescent="0.2">
      <c r="A359" s="211" t="s">
        <v>2582</v>
      </c>
      <c r="B359" s="210" t="s">
        <v>2581</v>
      </c>
    </row>
    <row r="360" spans="1:2" ht="59" customHeight="1" x14ac:dyDescent="0.2">
      <c r="A360" s="211" t="s">
        <v>2580</v>
      </c>
      <c r="B360" s="210" t="s">
        <v>3203</v>
      </c>
    </row>
    <row r="361" spans="1:2" ht="59" customHeight="1" x14ac:dyDescent="0.2">
      <c r="A361" s="211">
        <v>3661842024</v>
      </c>
      <c r="B361" s="210" t="s">
        <v>2579</v>
      </c>
    </row>
    <row r="362" spans="1:2" ht="59" customHeight="1" x14ac:dyDescent="0.2">
      <c r="A362" s="211" t="s">
        <v>2578</v>
      </c>
      <c r="B362" s="210" t="s">
        <v>2577</v>
      </c>
    </row>
    <row r="363" spans="1:2" ht="59" customHeight="1" x14ac:dyDescent="0.2">
      <c r="A363" s="211">
        <v>3673892024</v>
      </c>
      <c r="B363" s="210" t="s">
        <v>3204</v>
      </c>
    </row>
    <row r="364" spans="1:2" ht="59" customHeight="1" x14ac:dyDescent="0.2">
      <c r="A364" s="211">
        <v>3708762024</v>
      </c>
      <c r="B364" s="210" t="s">
        <v>3205</v>
      </c>
    </row>
    <row r="365" spans="1:2" ht="59" customHeight="1" x14ac:dyDescent="0.2">
      <c r="A365" s="211">
        <v>3723842024</v>
      </c>
      <c r="B365" s="210" t="s">
        <v>2576</v>
      </c>
    </row>
    <row r="366" spans="1:2" ht="59" customHeight="1" x14ac:dyDescent="0.2">
      <c r="A366" s="211" t="s">
        <v>2575</v>
      </c>
      <c r="B366" s="210" t="s">
        <v>2574</v>
      </c>
    </row>
    <row r="367" spans="1:2" ht="59" customHeight="1" x14ac:dyDescent="0.2">
      <c r="A367" s="211" t="s">
        <v>2573</v>
      </c>
      <c r="B367" s="210" t="s">
        <v>2572</v>
      </c>
    </row>
    <row r="368" spans="1:2" ht="59" customHeight="1" x14ac:dyDescent="0.2">
      <c r="A368" s="211">
        <v>3751452024</v>
      </c>
      <c r="B368" s="210" t="s">
        <v>2571</v>
      </c>
    </row>
    <row r="369" spans="1:2" ht="59" customHeight="1" x14ac:dyDescent="0.2">
      <c r="A369" s="211">
        <v>3772822024</v>
      </c>
      <c r="B369" s="210" t="s">
        <v>2570</v>
      </c>
    </row>
    <row r="370" spans="1:2" ht="59" customHeight="1" x14ac:dyDescent="0.2">
      <c r="A370" s="211" t="s">
        <v>2569</v>
      </c>
      <c r="B370" s="210" t="s">
        <v>2568</v>
      </c>
    </row>
    <row r="371" spans="1:2" ht="59" customHeight="1" x14ac:dyDescent="0.2">
      <c r="A371" s="211" t="s">
        <v>2567</v>
      </c>
      <c r="B371" s="210" t="s">
        <v>2566</v>
      </c>
    </row>
    <row r="372" spans="1:2" ht="59" customHeight="1" x14ac:dyDescent="0.2">
      <c r="A372" s="211">
        <v>3818942024</v>
      </c>
      <c r="B372" s="210" t="s">
        <v>3206</v>
      </c>
    </row>
    <row r="373" spans="1:2" ht="59" customHeight="1" x14ac:dyDescent="0.2">
      <c r="A373" s="211">
        <v>3849792024</v>
      </c>
      <c r="B373" s="210" t="s">
        <v>2565</v>
      </c>
    </row>
    <row r="374" spans="1:2" ht="59" customHeight="1" x14ac:dyDescent="0.2">
      <c r="A374" s="211">
        <v>3883032024</v>
      </c>
      <c r="B374" s="210" t="s">
        <v>2564</v>
      </c>
    </row>
    <row r="375" spans="1:2" ht="59" customHeight="1" x14ac:dyDescent="0.2">
      <c r="A375" s="211" t="s">
        <v>2563</v>
      </c>
      <c r="B375" s="210" t="s">
        <v>2562</v>
      </c>
    </row>
    <row r="376" spans="1:2" ht="59" customHeight="1" x14ac:dyDescent="0.2">
      <c r="A376" s="211" t="s">
        <v>2561</v>
      </c>
      <c r="B376" s="210" t="s">
        <v>3207</v>
      </c>
    </row>
    <row r="377" spans="1:2" ht="59" customHeight="1" x14ac:dyDescent="0.2">
      <c r="A377" s="211">
        <v>3932442024</v>
      </c>
      <c r="B377" s="210" t="s">
        <v>2560</v>
      </c>
    </row>
    <row r="378" spans="1:2" ht="59" customHeight="1" x14ac:dyDescent="0.2">
      <c r="A378" s="211" t="s">
        <v>2559</v>
      </c>
      <c r="B378" s="210" t="s">
        <v>3208</v>
      </c>
    </row>
    <row r="379" spans="1:2" ht="59" customHeight="1" x14ac:dyDescent="0.2">
      <c r="A379" s="211" t="s">
        <v>2558</v>
      </c>
      <c r="B379" s="210" t="s">
        <v>2557</v>
      </c>
    </row>
    <row r="380" spans="1:2" ht="59" customHeight="1" x14ac:dyDescent="0.2">
      <c r="A380" s="211">
        <v>3937532024</v>
      </c>
      <c r="B380" s="210" t="s">
        <v>3209</v>
      </c>
    </row>
    <row r="381" spans="1:2" ht="59" customHeight="1" x14ac:dyDescent="0.2">
      <c r="A381" s="211">
        <v>3934622024</v>
      </c>
      <c r="B381" s="210" t="s">
        <v>3210</v>
      </c>
    </row>
    <row r="382" spans="1:2" ht="59" customHeight="1" x14ac:dyDescent="0.2">
      <c r="A382" s="211">
        <v>3959532024</v>
      </c>
      <c r="B382" s="210" t="s">
        <v>3211</v>
      </c>
    </row>
    <row r="383" spans="1:2" ht="59" customHeight="1" x14ac:dyDescent="0.2">
      <c r="A383" s="211">
        <v>3933452024</v>
      </c>
      <c r="B383" s="210" t="s">
        <v>3212</v>
      </c>
    </row>
    <row r="384" spans="1:2" ht="59" customHeight="1" x14ac:dyDescent="0.2">
      <c r="A384" s="211" t="s">
        <v>2556</v>
      </c>
      <c r="B384" s="210" t="s">
        <v>3213</v>
      </c>
    </row>
    <row r="385" spans="1:2" ht="59" customHeight="1" x14ac:dyDescent="0.2">
      <c r="A385" s="211" t="s">
        <v>2555</v>
      </c>
      <c r="B385" s="210" t="s">
        <v>2554</v>
      </c>
    </row>
    <row r="386" spans="1:2" ht="59" customHeight="1" x14ac:dyDescent="0.2">
      <c r="A386" s="211" t="s">
        <v>2553</v>
      </c>
      <c r="B386" s="210" t="s">
        <v>3214</v>
      </c>
    </row>
    <row r="387" spans="1:2" ht="59" customHeight="1" x14ac:dyDescent="0.2">
      <c r="A387" s="211">
        <v>3961222024</v>
      </c>
      <c r="B387" s="210" t="s">
        <v>2552</v>
      </c>
    </row>
    <row r="388" spans="1:2" ht="59" customHeight="1" x14ac:dyDescent="0.2">
      <c r="A388" s="211">
        <v>3967902024</v>
      </c>
      <c r="B388" s="210" t="s">
        <v>3215</v>
      </c>
    </row>
    <row r="389" spans="1:2" ht="59" customHeight="1" x14ac:dyDescent="0.2">
      <c r="A389" s="211" t="s">
        <v>2551</v>
      </c>
      <c r="B389" s="210" t="s">
        <v>2550</v>
      </c>
    </row>
    <row r="390" spans="1:2" ht="59" customHeight="1" x14ac:dyDescent="0.2">
      <c r="A390" s="211">
        <v>3998862024</v>
      </c>
      <c r="B390" s="210" t="s">
        <v>2549</v>
      </c>
    </row>
    <row r="391" spans="1:2" ht="59" customHeight="1" x14ac:dyDescent="0.2">
      <c r="A391" s="211">
        <v>3999282024</v>
      </c>
      <c r="B391" s="210" t="s">
        <v>3216</v>
      </c>
    </row>
    <row r="392" spans="1:2" ht="59" customHeight="1" x14ac:dyDescent="0.2">
      <c r="A392" s="211">
        <v>4012232024</v>
      </c>
      <c r="B392" s="210" t="s">
        <v>2548</v>
      </c>
    </row>
    <row r="393" spans="1:2" ht="59" customHeight="1" x14ac:dyDescent="0.2">
      <c r="A393" s="211">
        <v>4021262024</v>
      </c>
      <c r="B393" s="210" t="s">
        <v>3217</v>
      </c>
    </row>
    <row r="394" spans="1:2" ht="59" customHeight="1" x14ac:dyDescent="0.2">
      <c r="A394" s="211">
        <v>4024652024</v>
      </c>
      <c r="B394" s="210" t="s">
        <v>2547</v>
      </c>
    </row>
    <row r="395" spans="1:2" ht="59" customHeight="1" x14ac:dyDescent="0.2">
      <c r="A395" s="211">
        <v>4054242024</v>
      </c>
      <c r="B395" s="210" t="s">
        <v>2546</v>
      </c>
    </row>
    <row r="396" spans="1:2" ht="59" customHeight="1" x14ac:dyDescent="0.2">
      <c r="A396" s="211" t="s">
        <v>2545</v>
      </c>
      <c r="B396" s="210" t="s">
        <v>2544</v>
      </c>
    </row>
    <row r="397" spans="1:2" ht="59" customHeight="1" x14ac:dyDescent="0.2">
      <c r="A397" s="211" t="s">
        <v>2543</v>
      </c>
      <c r="B397" s="210" t="s">
        <v>2542</v>
      </c>
    </row>
    <row r="398" spans="1:2" ht="59" customHeight="1" x14ac:dyDescent="0.2">
      <c r="A398" s="211">
        <v>4098022024</v>
      </c>
      <c r="B398" s="210" t="s">
        <v>2541</v>
      </c>
    </row>
    <row r="399" spans="1:2" ht="59" customHeight="1" x14ac:dyDescent="0.2">
      <c r="A399" s="211">
        <v>4115012024</v>
      </c>
      <c r="B399" s="210" t="s">
        <v>2540</v>
      </c>
    </row>
    <row r="400" spans="1:2" ht="59" customHeight="1" x14ac:dyDescent="0.2">
      <c r="A400" s="211">
        <v>4127322024</v>
      </c>
      <c r="B400" s="210" t="s">
        <v>2539</v>
      </c>
    </row>
    <row r="401" spans="1:2" ht="59" customHeight="1" x14ac:dyDescent="0.2">
      <c r="A401" s="211" t="s">
        <v>2538</v>
      </c>
      <c r="B401" s="210" t="s">
        <v>2537</v>
      </c>
    </row>
    <row r="402" spans="1:2" ht="59" customHeight="1" x14ac:dyDescent="0.2">
      <c r="A402" s="211" t="s">
        <v>2536</v>
      </c>
      <c r="B402" s="210" t="s">
        <v>2535</v>
      </c>
    </row>
    <row r="403" spans="1:2" ht="59" customHeight="1" x14ac:dyDescent="0.2">
      <c r="A403" s="211" t="s">
        <v>2534</v>
      </c>
      <c r="B403" s="210" t="s">
        <v>2533</v>
      </c>
    </row>
    <row r="404" spans="1:2" ht="59" customHeight="1" x14ac:dyDescent="0.2">
      <c r="A404" s="211" t="s">
        <v>2532</v>
      </c>
      <c r="B404" s="210" t="s">
        <v>3218</v>
      </c>
    </row>
    <row r="405" spans="1:2" ht="59" customHeight="1" x14ac:dyDescent="0.2">
      <c r="A405" s="211">
        <v>4137732024</v>
      </c>
      <c r="B405" s="210" t="s">
        <v>2531</v>
      </c>
    </row>
    <row r="406" spans="1:2" ht="59" customHeight="1" x14ac:dyDescent="0.2">
      <c r="A406" s="211">
        <v>4175942024</v>
      </c>
      <c r="B406" s="210" t="s">
        <v>2530</v>
      </c>
    </row>
    <row r="407" spans="1:2" ht="59" customHeight="1" x14ac:dyDescent="0.2">
      <c r="A407" s="211">
        <v>4192052024</v>
      </c>
      <c r="B407" s="210" t="s">
        <v>2529</v>
      </c>
    </row>
    <row r="408" spans="1:2" ht="59" customHeight="1" x14ac:dyDescent="0.2">
      <c r="A408" s="211" t="s">
        <v>2528</v>
      </c>
      <c r="B408" s="210" t="s">
        <v>2527</v>
      </c>
    </row>
    <row r="409" spans="1:2" ht="59" customHeight="1" x14ac:dyDescent="0.2">
      <c r="A409" s="211" t="s">
        <v>2526</v>
      </c>
      <c r="B409" s="210" t="s">
        <v>3219</v>
      </c>
    </row>
    <row r="410" spans="1:2" ht="59" customHeight="1" x14ac:dyDescent="0.2">
      <c r="A410" s="211" t="s">
        <v>2525</v>
      </c>
      <c r="B410" s="210" t="s">
        <v>2524</v>
      </c>
    </row>
    <row r="411" spans="1:2" ht="59" customHeight="1" x14ac:dyDescent="0.2">
      <c r="A411" s="211" t="s">
        <v>2523</v>
      </c>
      <c r="B411" s="210" t="s">
        <v>2522</v>
      </c>
    </row>
    <row r="412" spans="1:2" ht="59" customHeight="1" x14ac:dyDescent="0.2">
      <c r="A412" s="211" t="s">
        <v>2521</v>
      </c>
      <c r="B412" s="210" t="s">
        <v>2520</v>
      </c>
    </row>
    <row r="413" spans="1:2" ht="59" customHeight="1" x14ac:dyDescent="0.2">
      <c r="A413" s="211" t="s">
        <v>2519</v>
      </c>
      <c r="B413" s="210" t="s">
        <v>2517</v>
      </c>
    </row>
    <row r="414" spans="1:2" ht="59" customHeight="1" x14ac:dyDescent="0.2">
      <c r="A414" s="211" t="s">
        <v>2518</v>
      </c>
      <c r="B414" s="210" t="s">
        <v>2517</v>
      </c>
    </row>
    <row r="415" spans="1:2" ht="59" customHeight="1" x14ac:dyDescent="0.2">
      <c r="A415" s="211" t="s">
        <v>2516</v>
      </c>
      <c r="B415" s="210" t="s">
        <v>2515</v>
      </c>
    </row>
    <row r="416" spans="1:2" ht="59" customHeight="1" x14ac:dyDescent="0.2">
      <c r="A416" s="211" t="s">
        <v>2514</v>
      </c>
      <c r="B416" s="210" t="s">
        <v>2513</v>
      </c>
    </row>
    <row r="417" spans="1:2" ht="59" customHeight="1" x14ac:dyDescent="0.2">
      <c r="A417" s="211">
        <v>4236342024</v>
      </c>
      <c r="B417" s="210" t="s">
        <v>2512</v>
      </c>
    </row>
    <row r="418" spans="1:2" ht="59" customHeight="1" x14ac:dyDescent="0.2">
      <c r="A418" s="211" t="s">
        <v>2511</v>
      </c>
      <c r="B418" s="210" t="s">
        <v>2510</v>
      </c>
    </row>
    <row r="419" spans="1:2" ht="59" customHeight="1" x14ac:dyDescent="0.2">
      <c r="A419" s="211">
        <v>4251262024</v>
      </c>
      <c r="B419" s="210" t="s">
        <v>2509</v>
      </c>
    </row>
    <row r="420" spans="1:2" ht="59" customHeight="1" x14ac:dyDescent="0.2">
      <c r="A420" s="211">
        <v>4264312024</v>
      </c>
      <c r="B420" s="210" t="s">
        <v>2508</v>
      </c>
    </row>
    <row r="421" spans="1:2" ht="59" customHeight="1" x14ac:dyDescent="0.2">
      <c r="A421" s="211">
        <v>4299752024</v>
      </c>
      <c r="B421" s="210" t="s">
        <v>2507</v>
      </c>
    </row>
    <row r="422" spans="1:2" ht="59" customHeight="1" x14ac:dyDescent="0.2">
      <c r="A422" s="211" t="s">
        <v>2506</v>
      </c>
      <c r="B422" s="210" t="s">
        <v>2505</v>
      </c>
    </row>
    <row r="423" spans="1:2" ht="59" customHeight="1" x14ac:dyDescent="0.2">
      <c r="A423" s="211" t="s">
        <v>2504</v>
      </c>
      <c r="B423" s="210" t="s">
        <v>3220</v>
      </c>
    </row>
    <row r="424" spans="1:2" ht="59" customHeight="1" x14ac:dyDescent="0.2">
      <c r="A424" s="211">
        <v>4373192024</v>
      </c>
      <c r="B424" s="210" t="s">
        <v>2503</v>
      </c>
    </row>
    <row r="425" spans="1:2" ht="59" customHeight="1" x14ac:dyDescent="0.2">
      <c r="A425" s="211" t="s">
        <v>2502</v>
      </c>
      <c r="B425" s="210" t="s">
        <v>2501</v>
      </c>
    </row>
    <row r="426" spans="1:2" ht="59" customHeight="1" x14ac:dyDescent="0.2">
      <c r="A426" s="211" t="s">
        <v>2500</v>
      </c>
      <c r="B426" s="210" t="s">
        <v>3221</v>
      </c>
    </row>
    <row r="427" spans="1:2" ht="59" customHeight="1" x14ac:dyDescent="0.2">
      <c r="A427" s="211" t="s">
        <v>2499</v>
      </c>
      <c r="B427" s="210" t="s">
        <v>2498</v>
      </c>
    </row>
    <row r="428" spans="1:2" ht="59" customHeight="1" x14ac:dyDescent="0.2">
      <c r="A428" s="211">
        <v>4474292024</v>
      </c>
      <c r="B428" s="210" t="s">
        <v>2497</v>
      </c>
    </row>
    <row r="429" spans="1:2" ht="59" customHeight="1" x14ac:dyDescent="0.2">
      <c r="A429" s="211">
        <v>4653062024</v>
      </c>
      <c r="B429" s="210" t="s">
        <v>2496</v>
      </c>
    </row>
    <row r="430" spans="1:2" ht="59" customHeight="1" x14ac:dyDescent="0.2">
      <c r="A430" s="211" t="s">
        <v>2495</v>
      </c>
      <c r="B430" s="210" t="s">
        <v>2494</v>
      </c>
    </row>
    <row r="431" spans="1:2" ht="59" customHeight="1" x14ac:dyDescent="0.2">
      <c r="A431" s="211" t="s">
        <v>2493</v>
      </c>
      <c r="B431" s="210" t="s">
        <v>2492</v>
      </c>
    </row>
    <row r="432" spans="1:2" ht="59" customHeight="1" x14ac:dyDescent="0.2">
      <c r="A432" s="211" t="s">
        <v>2491</v>
      </c>
      <c r="B432" s="210" t="s">
        <v>2489</v>
      </c>
    </row>
    <row r="433" spans="1:2" ht="59" customHeight="1" x14ac:dyDescent="0.2">
      <c r="A433" s="211" t="s">
        <v>2490</v>
      </c>
      <c r="B433" s="210" t="s">
        <v>2489</v>
      </c>
    </row>
    <row r="434" spans="1:2" ht="59" customHeight="1" x14ac:dyDescent="0.2">
      <c r="A434" s="211">
        <v>4667322024</v>
      </c>
      <c r="B434" s="210" t="s">
        <v>2488</v>
      </c>
    </row>
    <row r="435" spans="1:2" ht="59" customHeight="1" x14ac:dyDescent="0.2">
      <c r="A435" s="211" t="s">
        <v>2487</v>
      </c>
      <c r="B435" s="210" t="s">
        <v>2486</v>
      </c>
    </row>
    <row r="436" spans="1:2" ht="59" customHeight="1" x14ac:dyDescent="0.2">
      <c r="A436" s="211">
        <v>4676522024</v>
      </c>
      <c r="B436" s="210" t="s">
        <v>3222</v>
      </c>
    </row>
    <row r="437" spans="1:2" ht="59" customHeight="1" x14ac:dyDescent="0.2">
      <c r="A437" s="211">
        <v>4807352024</v>
      </c>
      <c r="B437" s="210" t="s">
        <v>2485</v>
      </c>
    </row>
    <row r="438" spans="1:2" ht="59" customHeight="1" x14ac:dyDescent="0.2">
      <c r="A438" s="211" t="s">
        <v>2484</v>
      </c>
      <c r="B438" s="210" t="s">
        <v>3223</v>
      </c>
    </row>
    <row r="439" spans="1:2" ht="59" customHeight="1" x14ac:dyDescent="0.2">
      <c r="A439" s="211">
        <v>4816842024</v>
      </c>
      <c r="B439" s="210" t="s">
        <v>2483</v>
      </c>
    </row>
    <row r="440" spans="1:2" ht="59" customHeight="1" x14ac:dyDescent="0.2">
      <c r="A440" s="211">
        <v>4768532024</v>
      </c>
      <c r="B440" s="210" t="s">
        <v>2478</v>
      </c>
    </row>
    <row r="441" spans="1:2" ht="59" customHeight="1" x14ac:dyDescent="0.2">
      <c r="A441" s="211">
        <v>4872632024</v>
      </c>
      <c r="B441" s="210" t="s">
        <v>2482</v>
      </c>
    </row>
    <row r="442" spans="1:2" ht="59" customHeight="1" x14ac:dyDescent="0.2">
      <c r="A442" s="211">
        <v>4824442024</v>
      </c>
      <c r="B442" s="210" t="s">
        <v>2481</v>
      </c>
    </row>
    <row r="443" spans="1:2" ht="59" customHeight="1" x14ac:dyDescent="0.2">
      <c r="A443" s="211" t="s">
        <v>2480</v>
      </c>
      <c r="B443" s="210" t="s">
        <v>3224</v>
      </c>
    </row>
    <row r="444" spans="1:2" ht="59" customHeight="1" x14ac:dyDescent="0.2">
      <c r="A444" s="211">
        <v>4976452024</v>
      </c>
      <c r="B444" s="210" t="s">
        <v>2478</v>
      </c>
    </row>
    <row r="445" spans="1:2" ht="59" customHeight="1" x14ac:dyDescent="0.2">
      <c r="A445" s="211" t="s">
        <v>2479</v>
      </c>
      <c r="B445" s="210" t="s">
        <v>2478</v>
      </c>
    </row>
    <row r="446" spans="1:2" ht="59" customHeight="1" x14ac:dyDescent="0.2">
      <c r="A446" s="211" t="s">
        <v>2477</v>
      </c>
      <c r="B446" s="210" t="s">
        <v>2475</v>
      </c>
    </row>
    <row r="447" spans="1:2" ht="59" customHeight="1" x14ac:dyDescent="0.2">
      <c r="A447" s="211" t="s">
        <v>2476</v>
      </c>
      <c r="B447" s="210" t="s">
        <v>2475</v>
      </c>
    </row>
    <row r="448" spans="1:2" ht="59" customHeight="1" x14ac:dyDescent="0.2">
      <c r="A448" s="211" t="s">
        <v>2474</v>
      </c>
      <c r="B448" s="210" t="s">
        <v>2473</v>
      </c>
    </row>
    <row r="449" spans="1:2" ht="59" customHeight="1" x14ac:dyDescent="0.2">
      <c r="A449" s="211" t="s">
        <v>2472</v>
      </c>
      <c r="B449" s="210" t="s">
        <v>3225</v>
      </c>
    </row>
    <row r="450" spans="1:2" ht="59" customHeight="1" x14ac:dyDescent="0.2">
      <c r="A450" s="211">
        <v>5157762024</v>
      </c>
      <c r="B450" s="210" t="s">
        <v>3226</v>
      </c>
    </row>
    <row r="451" spans="1:2" ht="59" customHeight="1" x14ac:dyDescent="0.2">
      <c r="A451" s="211" t="s">
        <v>2471</v>
      </c>
      <c r="B451" s="210" t="s">
        <v>2470</v>
      </c>
    </row>
    <row r="452" spans="1:2" ht="59" customHeight="1" x14ac:dyDescent="0.2">
      <c r="A452" s="211" t="s">
        <v>2469</v>
      </c>
      <c r="B452" s="210" t="s">
        <v>2468</v>
      </c>
    </row>
    <row r="453" spans="1:2" ht="59" customHeight="1" x14ac:dyDescent="0.2">
      <c r="A453" s="211" t="s">
        <v>2467</v>
      </c>
      <c r="B453" s="210" t="s">
        <v>2466</v>
      </c>
    </row>
    <row r="454" spans="1:2" ht="59" customHeight="1" x14ac:dyDescent="0.2">
      <c r="A454" s="211">
        <v>5489342024</v>
      </c>
      <c r="B454" s="210" t="s">
        <v>3227</v>
      </c>
    </row>
    <row r="455" spans="1:2" ht="59" customHeight="1" x14ac:dyDescent="0.2">
      <c r="A455" s="211">
        <v>5489402024</v>
      </c>
      <c r="B455" s="210" t="s">
        <v>3228</v>
      </c>
    </row>
    <row r="456" spans="1:2" ht="59" customHeight="1" x14ac:dyDescent="0.2">
      <c r="A456" s="211">
        <v>5489412024</v>
      </c>
      <c r="B456" s="210" t="s">
        <v>3229</v>
      </c>
    </row>
    <row r="457" spans="1:2" ht="59" customHeight="1" x14ac:dyDescent="0.2">
      <c r="A457" s="211">
        <v>5489392024</v>
      </c>
      <c r="B457" s="210" t="s">
        <v>3230</v>
      </c>
    </row>
    <row r="458" spans="1:2" ht="59" customHeight="1" x14ac:dyDescent="0.2">
      <c r="A458" s="211" t="s">
        <v>2465</v>
      </c>
      <c r="B458" s="210" t="s">
        <v>3231</v>
      </c>
    </row>
    <row r="459" spans="1:2" ht="77.25" customHeight="1" x14ac:dyDescent="0.2">
      <c r="A459" s="211" t="s">
        <v>2464</v>
      </c>
      <c r="B459" s="210" t="s">
        <v>2463</v>
      </c>
    </row>
  </sheetData>
  <hyperlinks>
    <hyperlink ref="A458" r:id="rId1" display="javascript:seleccionoRegistro('E-2024-192463')" xr:uid="{DBC14F32-44EB-CB48-9A92-6B7C7DE3BA1B}"/>
    <hyperlink ref="A459" r:id="rId2" display="javascript:seleccionoRegistro('E-2024-192498')" xr:uid="{327CB501-C044-E24F-8855-E139C906EAB5}"/>
  </hyperlinks>
  <printOptions horizontalCentered="1" verticalCentered="1"/>
  <pageMargins left="0" right="0" top="0.75" bottom="0" header="0" footer="0"/>
  <pageSetup scale="40" orientation="landscape" horizontalDpi="0" verticalDpi="0"/>
  <colBreaks count="1" manualBreakCount="1">
    <brk id="1" max="45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83543-1A1D-3A41-8D8C-1C8B770A7568}">
  <sheetPr codeName="Hoja2"/>
  <dimension ref="A1:B316"/>
  <sheetViews>
    <sheetView showGridLines="0" zoomScale="120" zoomScaleNormal="120" zoomScaleSheetLayoutView="75" workbookViewId="0"/>
  </sheetViews>
  <sheetFormatPr baseColWidth="10" defaultColWidth="11.5" defaultRowHeight="75" customHeight="1" x14ac:dyDescent="0.2"/>
  <cols>
    <col min="1" max="1" width="20" style="202" customWidth="1"/>
    <col min="2" max="2" width="60" style="202" customWidth="1"/>
    <col min="3" max="16384" width="11.5" style="202"/>
  </cols>
  <sheetData>
    <row r="1" spans="1:2" ht="15" x14ac:dyDescent="0.2">
      <c r="A1" s="201" t="s">
        <v>2829</v>
      </c>
      <c r="B1" s="217" t="s">
        <v>2830</v>
      </c>
    </row>
    <row r="2" spans="1:2" ht="75" customHeight="1" x14ac:dyDescent="0.2">
      <c r="A2" s="206">
        <v>354222025</v>
      </c>
      <c r="B2" s="210" t="s">
        <v>3233</v>
      </c>
    </row>
    <row r="3" spans="1:2" ht="75" customHeight="1" x14ac:dyDescent="0.2">
      <c r="A3" s="206">
        <v>377902025</v>
      </c>
      <c r="B3" s="210" t="s">
        <v>2014</v>
      </c>
    </row>
    <row r="4" spans="1:2" ht="75" customHeight="1" x14ac:dyDescent="0.2">
      <c r="A4" s="206">
        <v>230222025</v>
      </c>
      <c r="B4" s="210" t="s">
        <v>2015</v>
      </c>
    </row>
    <row r="5" spans="1:2" ht="75" customHeight="1" x14ac:dyDescent="0.2">
      <c r="A5" s="206">
        <v>377922025</v>
      </c>
      <c r="B5" s="210" t="s">
        <v>2014</v>
      </c>
    </row>
    <row r="6" spans="1:2" ht="75" customHeight="1" x14ac:dyDescent="0.2">
      <c r="A6" s="206">
        <v>414352025</v>
      </c>
      <c r="B6" s="210" t="s">
        <v>2016</v>
      </c>
    </row>
    <row r="7" spans="1:2" ht="75" customHeight="1" x14ac:dyDescent="0.2">
      <c r="A7" s="206">
        <v>420192025</v>
      </c>
      <c r="B7" s="210" t="s">
        <v>3232</v>
      </c>
    </row>
    <row r="8" spans="1:2" ht="75" customHeight="1" x14ac:dyDescent="0.2">
      <c r="A8" s="206" t="s">
        <v>2017</v>
      </c>
      <c r="B8" s="210" t="s">
        <v>2018</v>
      </c>
    </row>
    <row r="9" spans="1:2" ht="75" customHeight="1" x14ac:dyDescent="0.2">
      <c r="A9" s="206">
        <v>469082025</v>
      </c>
      <c r="B9" s="210" t="s">
        <v>2019</v>
      </c>
    </row>
    <row r="10" spans="1:2" ht="75" customHeight="1" x14ac:dyDescent="0.2">
      <c r="A10" s="206">
        <v>487452025</v>
      </c>
      <c r="B10" s="210" t="s">
        <v>2020</v>
      </c>
    </row>
    <row r="11" spans="1:2" ht="75" customHeight="1" x14ac:dyDescent="0.2">
      <c r="A11" s="206">
        <v>499392025</v>
      </c>
      <c r="B11" s="210" t="s">
        <v>2021</v>
      </c>
    </row>
    <row r="12" spans="1:2" ht="75" customHeight="1" x14ac:dyDescent="0.2">
      <c r="A12" s="206">
        <v>499022025</v>
      </c>
      <c r="B12" s="210" t="s">
        <v>2022</v>
      </c>
    </row>
    <row r="13" spans="1:2" ht="75" customHeight="1" x14ac:dyDescent="0.2">
      <c r="A13" s="206">
        <v>501652025</v>
      </c>
      <c r="B13" s="210" t="s">
        <v>2023</v>
      </c>
    </row>
    <row r="14" spans="1:2" ht="75" customHeight="1" x14ac:dyDescent="0.2">
      <c r="A14" s="206">
        <v>501392025</v>
      </c>
      <c r="B14" s="210" t="s">
        <v>2024</v>
      </c>
    </row>
    <row r="15" spans="1:2" ht="75" customHeight="1" x14ac:dyDescent="0.2">
      <c r="A15" s="206" t="s">
        <v>2025</v>
      </c>
      <c r="B15" s="210" t="s">
        <v>2026</v>
      </c>
    </row>
    <row r="16" spans="1:2" ht="75" customHeight="1" x14ac:dyDescent="0.2">
      <c r="A16" s="206" t="s">
        <v>2027</v>
      </c>
      <c r="B16" s="210" t="s">
        <v>2028</v>
      </c>
    </row>
    <row r="17" spans="1:2" ht="75" customHeight="1" x14ac:dyDescent="0.2">
      <c r="A17" s="206" t="s">
        <v>2029</v>
      </c>
      <c r="B17" s="210" t="s">
        <v>2030</v>
      </c>
    </row>
    <row r="18" spans="1:2" ht="75" customHeight="1" x14ac:dyDescent="0.2">
      <c r="A18" s="206" t="s">
        <v>2031</v>
      </c>
      <c r="B18" s="210" t="s">
        <v>2032</v>
      </c>
    </row>
    <row r="19" spans="1:2" ht="75" customHeight="1" x14ac:dyDescent="0.2">
      <c r="A19" s="206">
        <v>548512025</v>
      </c>
      <c r="B19" s="210" t="s">
        <v>2033</v>
      </c>
    </row>
    <row r="20" spans="1:2" ht="75" customHeight="1" x14ac:dyDescent="0.2">
      <c r="A20" s="206">
        <v>532892025</v>
      </c>
      <c r="B20" s="210" t="s">
        <v>3234</v>
      </c>
    </row>
    <row r="21" spans="1:2" ht="75" customHeight="1" x14ac:dyDescent="0.2">
      <c r="A21" s="206">
        <v>529552025</v>
      </c>
      <c r="B21" s="210" t="s">
        <v>2034</v>
      </c>
    </row>
    <row r="22" spans="1:2" ht="75" customHeight="1" x14ac:dyDescent="0.2">
      <c r="A22" s="206">
        <v>577482025</v>
      </c>
      <c r="B22" s="210" t="s">
        <v>2035</v>
      </c>
    </row>
    <row r="23" spans="1:2" ht="75" customHeight="1" x14ac:dyDescent="0.2">
      <c r="A23" s="206" t="s">
        <v>2036</v>
      </c>
      <c r="B23" s="210" t="s">
        <v>2037</v>
      </c>
    </row>
    <row r="24" spans="1:2" ht="75" customHeight="1" x14ac:dyDescent="0.2">
      <c r="A24" s="206" t="s">
        <v>2038</v>
      </c>
      <c r="B24" s="210" t="s">
        <v>3235</v>
      </c>
    </row>
    <row r="25" spans="1:2" ht="75" customHeight="1" x14ac:dyDescent="0.2">
      <c r="A25" s="206">
        <v>592442025</v>
      </c>
      <c r="B25" s="210" t="s">
        <v>2039</v>
      </c>
    </row>
    <row r="26" spans="1:2" ht="75" customHeight="1" x14ac:dyDescent="0.2">
      <c r="A26" s="206">
        <v>624292025</v>
      </c>
      <c r="B26" s="210" t="s">
        <v>3236</v>
      </c>
    </row>
    <row r="27" spans="1:2" ht="75" customHeight="1" x14ac:dyDescent="0.2">
      <c r="A27" s="206">
        <v>532502025</v>
      </c>
      <c r="B27" s="210" t="s">
        <v>3237</v>
      </c>
    </row>
    <row r="28" spans="1:2" ht="75" customHeight="1" x14ac:dyDescent="0.2">
      <c r="A28" s="206">
        <v>630312025</v>
      </c>
      <c r="B28" s="210" t="s">
        <v>2040</v>
      </c>
    </row>
    <row r="29" spans="1:2" ht="75" customHeight="1" x14ac:dyDescent="0.2">
      <c r="A29" s="206">
        <v>707632025</v>
      </c>
      <c r="B29" s="210" t="s">
        <v>2041</v>
      </c>
    </row>
    <row r="30" spans="1:2" ht="75" customHeight="1" x14ac:dyDescent="0.2">
      <c r="A30" s="206">
        <v>556672025</v>
      </c>
      <c r="B30" s="210" t="s">
        <v>2042</v>
      </c>
    </row>
    <row r="31" spans="1:2" ht="75" customHeight="1" x14ac:dyDescent="0.2">
      <c r="A31" s="206">
        <v>735222025</v>
      </c>
      <c r="B31" s="210" t="s">
        <v>2043</v>
      </c>
    </row>
    <row r="32" spans="1:2" ht="75" customHeight="1" x14ac:dyDescent="0.2">
      <c r="A32" s="206">
        <v>752472025</v>
      </c>
      <c r="B32" s="210" t="s">
        <v>2044</v>
      </c>
    </row>
    <row r="33" spans="1:2" ht="75" customHeight="1" x14ac:dyDescent="0.2">
      <c r="A33" s="206">
        <v>754862025</v>
      </c>
      <c r="B33" s="210" t="s">
        <v>2045</v>
      </c>
    </row>
    <row r="34" spans="1:2" ht="75" customHeight="1" x14ac:dyDescent="0.2">
      <c r="A34" s="206" t="s">
        <v>2046</v>
      </c>
      <c r="B34" s="210" t="s">
        <v>2047</v>
      </c>
    </row>
    <row r="35" spans="1:2" ht="75" customHeight="1" x14ac:dyDescent="0.2">
      <c r="A35" s="206" t="s">
        <v>2048</v>
      </c>
      <c r="B35" s="210" t="s">
        <v>2049</v>
      </c>
    </row>
    <row r="36" spans="1:2" ht="75" customHeight="1" x14ac:dyDescent="0.2">
      <c r="A36" s="206">
        <v>760022025</v>
      </c>
      <c r="B36" s="210" t="s">
        <v>2050</v>
      </c>
    </row>
    <row r="37" spans="1:2" ht="75" customHeight="1" x14ac:dyDescent="0.2">
      <c r="A37" s="206">
        <v>772822025</v>
      </c>
      <c r="B37" s="210" t="s">
        <v>2051</v>
      </c>
    </row>
    <row r="38" spans="1:2" ht="75" customHeight="1" x14ac:dyDescent="0.2">
      <c r="A38" s="206">
        <v>764012025</v>
      </c>
      <c r="B38" s="210" t="s">
        <v>3102</v>
      </c>
    </row>
    <row r="39" spans="1:2" ht="75" customHeight="1" x14ac:dyDescent="0.2">
      <c r="A39" s="206">
        <v>798932025</v>
      </c>
      <c r="B39" s="210" t="s">
        <v>3102</v>
      </c>
    </row>
    <row r="40" spans="1:2" ht="75" customHeight="1" x14ac:dyDescent="0.2">
      <c r="A40" s="206">
        <v>808572025</v>
      </c>
      <c r="B40" s="210" t="s">
        <v>2052</v>
      </c>
    </row>
    <row r="41" spans="1:2" ht="75" customHeight="1" x14ac:dyDescent="0.2">
      <c r="A41" s="206">
        <v>813492025</v>
      </c>
      <c r="B41" s="210" t="s">
        <v>3101</v>
      </c>
    </row>
    <row r="42" spans="1:2" ht="75" customHeight="1" x14ac:dyDescent="0.2">
      <c r="A42" s="206">
        <v>769032025</v>
      </c>
      <c r="B42" s="210" t="s">
        <v>2053</v>
      </c>
    </row>
    <row r="43" spans="1:2" ht="75" customHeight="1" x14ac:dyDescent="0.2">
      <c r="A43" s="206">
        <v>862572025</v>
      </c>
      <c r="B43" s="210" t="s">
        <v>2054</v>
      </c>
    </row>
    <row r="44" spans="1:2" ht="75" customHeight="1" x14ac:dyDescent="0.2">
      <c r="A44" s="206" t="s">
        <v>2055</v>
      </c>
      <c r="B44" s="210" t="s">
        <v>2056</v>
      </c>
    </row>
    <row r="45" spans="1:2" ht="75" customHeight="1" x14ac:dyDescent="0.2">
      <c r="A45" s="206" t="s">
        <v>2057</v>
      </c>
      <c r="B45" s="210" t="s">
        <v>2058</v>
      </c>
    </row>
    <row r="46" spans="1:2" ht="75" customHeight="1" x14ac:dyDescent="0.2">
      <c r="A46" s="206">
        <v>848842025</v>
      </c>
      <c r="B46" s="210" t="s">
        <v>2059</v>
      </c>
    </row>
    <row r="47" spans="1:2" ht="75" customHeight="1" x14ac:dyDescent="0.2">
      <c r="A47" s="206">
        <v>897292025</v>
      </c>
      <c r="B47" s="210" t="s">
        <v>2060</v>
      </c>
    </row>
    <row r="48" spans="1:2" ht="75" customHeight="1" x14ac:dyDescent="0.2">
      <c r="A48" s="206">
        <v>904182025</v>
      </c>
      <c r="B48" s="210" t="s">
        <v>2061</v>
      </c>
    </row>
    <row r="49" spans="1:2" ht="75" customHeight="1" x14ac:dyDescent="0.2">
      <c r="A49" s="206">
        <v>922072025</v>
      </c>
      <c r="B49" s="210" t="s">
        <v>3103</v>
      </c>
    </row>
    <row r="50" spans="1:2" ht="75" customHeight="1" x14ac:dyDescent="0.2">
      <c r="A50" s="206">
        <v>916262025</v>
      </c>
      <c r="B50" s="210" t="s">
        <v>2062</v>
      </c>
    </row>
    <row r="51" spans="1:2" ht="75" customHeight="1" x14ac:dyDescent="0.2">
      <c r="A51" s="206">
        <v>939942025</v>
      </c>
      <c r="B51" s="210" t="s">
        <v>2063</v>
      </c>
    </row>
    <row r="52" spans="1:2" ht="75" customHeight="1" x14ac:dyDescent="0.2">
      <c r="A52" s="206">
        <v>968172025</v>
      </c>
      <c r="B52" s="210" t="s">
        <v>2064</v>
      </c>
    </row>
    <row r="53" spans="1:2" ht="75" customHeight="1" x14ac:dyDescent="0.2">
      <c r="A53" s="206">
        <v>924072025</v>
      </c>
      <c r="B53" s="210" t="s">
        <v>2062</v>
      </c>
    </row>
    <row r="54" spans="1:2" ht="75" customHeight="1" x14ac:dyDescent="0.2">
      <c r="A54" s="206" t="s">
        <v>2065</v>
      </c>
      <c r="B54" s="210" t="s">
        <v>2066</v>
      </c>
    </row>
    <row r="55" spans="1:2" ht="75" customHeight="1" x14ac:dyDescent="0.2">
      <c r="A55" s="206" t="s">
        <v>2067</v>
      </c>
      <c r="B55" s="210" t="s">
        <v>2068</v>
      </c>
    </row>
    <row r="56" spans="1:2" ht="75" customHeight="1" x14ac:dyDescent="0.2">
      <c r="A56" s="206">
        <v>988812025</v>
      </c>
      <c r="B56" s="210" t="s">
        <v>2069</v>
      </c>
    </row>
    <row r="57" spans="1:2" ht="75" customHeight="1" x14ac:dyDescent="0.2">
      <c r="A57" s="206" t="s">
        <v>2070</v>
      </c>
      <c r="B57" s="210" t="s">
        <v>2071</v>
      </c>
    </row>
    <row r="58" spans="1:2" ht="75" customHeight="1" x14ac:dyDescent="0.2">
      <c r="A58" s="206" t="s">
        <v>2072</v>
      </c>
      <c r="B58" s="210" t="s">
        <v>2073</v>
      </c>
    </row>
    <row r="59" spans="1:2" ht="75" customHeight="1" x14ac:dyDescent="0.2">
      <c r="A59" s="206" t="s">
        <v>2074</v>
      </c>
      <c r="B59" s="210" t="s">
        <v>2050</v>
      </c>
    </row>
    <row r="60" spans="1:2" ht="75" customHeight="1" x14ac:dyDescent="0.2">
      <c r="A60" s="206">
        <v>995672025</v>
      </c>
      <c r="B60" s="210" t="s">
        <v>2075</v>
      </c>
    </row>
    <row r="61" spans="1:2" ht="75" customHeight="1" x14ac:dyDescent="0.2">
      <c r="A61" s="206">
        <v>1002692025</v>
      </c>
      <c r="B61" s="210" t="s">
        <v>2076</v>
      </c>
    </row>
    <row r="62" spans="1:2" ht="75" customHeight="1" x14ac:dyDescent="0.2">
      <c r="A62" s="206">
        <v>1005412025</v>
      </c>
      <c r="B62" s="210" t="s">
        <v>2077</v>
      </c>
    </row>
    <row r="63" spans="1:2" ht="75" customHeight="1" x14ac:dyDescent="0.2">
      <c r="A63" s="206">
        <v>1011012025</v>
      </c>
      <c r="B63" s="210" t="s">
        <v>2078</v>
      </c>
    </row>
    <row r="64" spans="1:2" ht="75" customHeight="1" x14ac:dyDescent="0.2">
      <c r="A64" s="206">
        <v>1023042025</v>
      </c>
      <c r="B64" s="210" t="s">
        <v>2079</v>
      </c>
    </row>
    <row r="65" spans="1:2" ht="75" customHeight="1" x14ac:dyDescent="0.2">
      <c r="A65" s="206" t="s">
        <v>2080</v>
      </c>
      <c r="B65" s="210" t="s">
        <v>2081</v>
      </c>
    </row>
    <row r="66" spans="1:2" ht="75" customHeight="1" x14ac:dyDescent="0.2">
      <c r="A66" s="206" t="s">
        <v>2082</v>
      </c>
      <c r="B66" s="210" t="s">
        <v>2083</v>
      </c>
    </row>
    <row r="67" spans="1:2" ht="75" customHeight="1" x14ac:dyDescent="0.2">
      <c r="A67" s="206" t="s">
        <v>2084</v>
      </c>
      <c r="B67" s="210" t="s">
        <v>2083</v>
      </c>
    </row>
    <row r="68" spans="1:2" ht="75" customHeight="1" x14ac:dyDescent="0.2">
      <c r="A68" s="206">
        <v>1147832025</v>
      </c>
      <c r="B68" s="210" t="s">
        <v>2085</v>
      </c>
    </row>
    <row r="69" spans="1:2" ht="75" customHeight="1" x14ac:dyDescent="0.2">
      <c r="A69" s="206" t="s">
        <v>2086</v>
      </c>
      <c r="B69" s="210" t="s">
        <v>2087</v>
      </c>
    </row>
    <row r="70" spans="1:2" ht="75" customHeight="1" x14ac:dyDescent="0.2">
      <c r="A70" s="206">
        <v>924062025</v>
      </c>
      <c r="B70" s="210" t="s">
        <v>2088</v>
      </c>
    </row>
    <row r="71" spans="1:2" ht="75" customHeight="1" x14ac:dyDescent="0.2">
      <c r="A71" s="206">
        <v>1173672025</v>
      </c>
      <c r="B71" s="210" t="s">
        <v>2089</v>
      </c>
    </row>
    <row r="72" spans="1:2" ht="75" customHeight="1" x14ac:dyDescent="0.2">
      <c r="A72" s="206">
        <v>957052025</v>
      </c>
      <c r="B72" s="210" t="s">
        <v>2090</v>
      </c>
    </row>
    <row r="73" spans="1:2" ht="75" customHeight="1" x14ac:dyDescent="0.2">
      <c r="A73" s="206" t="s">
        <v>2091</v>
      </c>
      <c r="B73" s="210" t="s">
        <v>2092</v>
      </c>
    </row>
    <row r="74" spans="1:2" ht="75" customHeight="1" x14ac:dyDescent="0.2">
      <c r="A74" s="206" t="s">
        <v>2093</v>
      </c>
      <c r="B74" s="210" t="s">
        <v>2094</v>
      </c>
    </row>
    <row r="75" spans="1:2" ht="75" customHeight="1" x14ac:dyDescent="0.2">
      <c r="A75" s="206">
        <v>1176492025</v>
      </c>
      <c r="B75" s="210" t="s">
        <v>2095</v>
      </c>
    </row>
    <row r="76" spans="1:2" ht="75" customHeight="1" x14ac:dyDescent="0.2">
      <c r="A76" s="206">
        <v>1202402025</v>
      </c>
      <c r="B76" s="210" t="s">
        <v>3104</v>
      </c>
    </row>
    <row r="77" spans="1:2" ht="75" customHeight="1" x14ac:dyDescent="0.2">
      <c r="A77" s="206">
        <v>1236852025</v>
      </c>
      <c r="B77" s="210" t="s">
        <v>2096</v>
      </c>
    </row>
    <row r="78" spans="1:2" ht="75" customHeight="1" x14ac:dyDescent="0.2">
      <c r="A78" s="206">
        <v>1278392025</v>
      </c>
      <c r="B78" s="210" t="s">
        <v>2097</v>
      </c>
    </row>
    <row r="79" spans="1:2" ht="75" customHeight="1" x14ac:dyDescent="0.2">
      <c r="A79" s="206">
        <v>1302112025</v>
      </c>
      <c r="B79" s="210" t="s">
        <v>2098</v>
      </c>
    </row>
    <row r="80" spans="1:2" ht="75" customHeight="1" x14ac:dyDescent="0.2">
      <c r="A80" s="206" t="s">
        <v>2099</v>
      </c>
      <c r="B80" s="210" t="s">
        <v>2100</v>
      </c>
    </row>
    <row r="81" spans="1:2" ht="75" customHeight="1" x14ac:dyDescent="0.2">
      <c r="A81" s="206">
        <v>1355592025</v>
      </c>
      <c r="B81" s="210" t="s">
        <v>2101</v>
      </c>
    </row>
    <row r="82" spans="1:2" ht="75" customHeight="1" x14ac:dyDescent="0.2">
      <c r="A82" s="206">
        <v>1380092025</v>
      </c>
      <c r="B82" s="210" t="s">
        <v>3105</v>
      </c>
    </row>
    <row r="83" spans="1:2" ht="75" customHeight="1" x14ac:dyDescent="0.2">
      <c r="A83" s="206">
        <v>1377292025</v>
      </c>
      <c r="B83" s="210" t="s">
        <v>2102</v>
      </c>
    </row>
    <row r="84" spans="1:2" ht="75" customHeight="1" x14ac:dyDescent="0.2">
      <c r="A84" s="206" t="s">
        <v>2103</v>
      </c>
      <c r="B84" s="210" t="s">
        <v>2104</v>
      </c>
    </row>
    <row r="85" spans="1:2" ht="75" customHeight="1" x14ac:dyDescent="0.2">
      <c r="A85" s="206">
        <v>1523662025</v>
      </c>
      <c r="B85" s="210" t="s">
        <v>2105</v>
      </c>
    </row>
    <row r="86" spans="1:2" ht="75" customHeight="1" x14ac:dyDescent="0.2">
      <c r="A86" s="206">
        <v>1429102025</v>
      </c>
      <c r="B86" s="210" t="s">
        <v>2106</v>
      </c>
    </row>
    <row r="87" spans="1:2" ht="75" customHeight="1" x14ac:dyDescent="0.2">
      <c r="A87" s="206" t="s">
        <v>2107</v>
      </c>
      <c r="B87" s="210" t="s">
        <v>2108</v>
      </c>
    </row>
    <row r="88" spans="1:2" ht="75" customHeight="1" x14ac:dyDescent="0.2">
      <c r="A88" s="206" t="s">
        <v>2109</v>
      </c>
      <c r="B88" s="210" t="s">
        <v>2110</v>
      </c>
    </row>
    <row r="89" spans="1:2" ht="75" customHeight="1" x14ac:dyDescent="0.2">
      <c r="A89" s="206">
        <v>1563832025</v>
      </c>
      <c r="B89" s="210" t="s">
        <v>2111</v>
      </c>
    </row>
    <row r="90" spans="1:2" ht="75" customHeight="1" x14ac:dyDescent="0.2">
      <c r="A90" s="206">
        <v>1614432025</v>
      </c>
      <c r="B90" s="210" t="s">
        <v>2088</v>
      </c>
    </row>
    <row r="91" spans="1:2" ht="75" customHeight="1" x14ac:dyDescent="0.2">
      <c r="A91" s="206">
        <v>1632852025</v>
      </c>
      <c r="B91" s="210" t="s">
        <v>2112</v>
      </c>
    </row>
    <row r="92" spans="1:2" ht="75" customHeight="1" x14ac:dyDescent="0.2">
      <c r="A92" s="206">
        <v>1652652025</v>
      </c>
      <c r="B92" s="210" t="s">
        <v>2113</v>
      </c>
    </row>
    <row r="93" spans="1:2" ht="75" customHeight="1" x14ac:dyDescent="0.2">
      <c r="A93" s="206">
        <v>1656852025</v>
      </c>
      <c r="B93" s="210" t="s">
        <v>2114</v>
      </c>
    </row>
    <row r="94" spans="1:2" ht="75" customHeight="1" x14ac:dyDescent="0.2">
      <c r="A94" s="206">
        <v>1672152025</v>
      </c>
      <c r="B94" s="210" t="s">
        <v>2115</v>
      </c>
    </row>
    <row r="95" spans="1:2" ht="75" customHeight="1" x14ac:dyDescent="0.2">
      <c r="A95" s="206" t="s">
        <v>2116</v>
      </c>
      <c r="B95" s="210" t="s">
        <v>2117</v>
      </c>
    </row>
    <row r="96" spans="1:2" ht="75" customHeight="1" x14ac:dyDescent="0.2">
      <c r="A96" s="206" t="s">
        <v>2118</v>
      </c>
      <c r="B96" s="210" t="s">
        <v>2119</v>
      </c>
    </row>
    <row r="97" spans="1:2" ht="75" customHeight="1" x14ac:dyDescent="0.2">
      <c r="A97" s="206" t="s">
        <v>2120</v>
      </c>
      <c r="B97" s="210" t="s">
        <v>2121</v>
      </c>
    </row>
    <row r="98" spans="1:2" ht="75" customHeight="1" x14ac:dyDescent="0.2">
      <c r="A98" s="206" t="s">
        <v>2122</v>
      </c>
      <c r="B98" s="210" t="s">
        <v>2123</v>
      </c>
    </row>
    <row r="99" spans="1:2" ht="75" customHeight="1" x14ac:dyDescent="0.2">
      <c r="A99" s="206">
        <v>1658012025</v>
      </c>
      <c r="B99" s="210" t="s">
        <v>2124</v>
      </c>
    </row>
    <row r="100" spans="1:2" ht="75" customHeight="1" x14ac:dyDescent="0.2">
      <c r="A100" s="206">
        <v>1698952025</v>
      </c>
      <c r="B100" s="210" t="s">
        <v>2106</v>
      </c>
    </row>
    <row r="101" spans="1:2" ht="75" customHeight="1" x14ac:dyDescent="0.2">
      <c r="A101" s="206">
        <v>1728362025</v>
      </c>
      <c r="B101" s="210" t="s">
        <v>2125</v>
      </c>
    </row>
    <row r="102" spans="1:2" ht="75" customHeight="1" x14ac:dyDescent="0.2">
      <c r="A102" s="206">
        <v>1741522025</v>
      </c>
      <c r="B102" s="210" t="s">
        <v>2126</v>
      </c>
    </row>
    <row r="103" spans="1:2" ht="75" customHeight="1" x14ac:dyDescent="0.2">
      <c r="A103" s="206">
        <v>1741792025</v>
      </c>
      <c r="B103" s="210" t="s">
        <v>2126</v>
      </c>
    </row>
    <row r="104" spans="1:2" ht="75" customHeight="1" x14ac:dyDescent="0.2">
      <c r="A104" s="206">
        <v>1743192025</v>
      </c>
      <c r="B104" s="210" t="s">
        <v>2127</v>
      </c>
    </row>
    <row r="105" spans="1:2" ht="75" customHeight="1" x14ac:dyDescent="0.2">
      <c r="A105" s="206" t="s">
        <v>2128</v>
      </c>
      <c r="B105" s="210" t="s">
        <v>2129</v>
      </c>
    </row>
    <row r="106" spans="1:2" ht="75" customHeight="1" x14ac:dyDescent="0.2">
      <c r="A106" s="206" t="s">
        <v>2130</v>
      </c>
      <c r="B106" s="210" t="s">
        <v>2131</v>
      </c>
    </row>
    <row r="107" spans="1:2" ht="75" customHeight="1" x14ac:dyDescent="0.2">
      <c r="A107" s="206" t="s">
        <v>2132</v>
      </c>
      <c r="B107" s="210" t="s">
        <v>2133</v>
      </c>
    </row>
    <row r="108" spans="1:2" ht="75" customHeight="1" x14ac:dyDescent="0.2">
      <c r="A108" s="206">
        <v>1614492025</v>
      </c>
      <c r="B108" s="210" t="s">
        <v>2088</v>
      </c>
    </row>
    <row r="109" spans="1:2" ht="75" customHeight="1" x14ac:dyDescent="0.2">
      <c r="A109" s="206">
        <v>1899402025</v>
      </c>
      <c r="B109" s="210" t="s">
        <v>2134</v>
      </c>
    </row>
    <row r="110" spans="1:2" ht="75" customHeight="1" x14ac:dyDescent="0.2">
      <c r="A110" s="206">
        <v>1899392025</v>
      </c>
      <c r="B110" s="210" t="s">
        <v>2135</v>
      </c>
    </row>
    <row r="111" spans="1:2" ht="75" customHeight="1" x14ac:dyDescent="0.2">
      <c r="A111" s="206" t="s">
        <v>2136</v>
      </c>
      <c r="B111" s="210" t="s">
        <v>2137</v>
      </c>
    </row>
    <row r="112" spans="1:2" ht="75" customHeight="1" x14ac:dyDescent="0.2">
      <c r="A112" s="206" t="s">
        <v>2138</v>
      </c>
      <c r="B112" s="210" t="s">
        <v>2139</v>
      </c>
    </row>
    <row r="113" spans="1:2" ht="75" customHeight="1" x14ac:dyDescent="0.2">
      <c r="A113" s="206" t="s">
        <v>2140</v>
      </c>
      <c r="B113" s="210" t="s">
        <v>2141</v>
      </c>
    </row>
    <row r="114" spans="1:2" ht="75" customHeight="1" x14ac:dyDescent="0.2">
      <c r="A114" s="206">
        <v>1934242025</v>
      </c>
      <c r="B114" s="210" t="s">
        <v>2142</v>
      </c>
    </row>
    <row r="115" spans="1:2" ht="75" customHeight="1" x14ac:dyDescent="0.2">
      <c r="A115" s="206">
        <v>1966372025</v>
      </c>
      <c r="B115" s="210" t="s">
        <v>2143</v>
      </c>
    </row>
    <row r="116" spans="1:2" ht="75" customHeight="1" x14ac:dyDescent="0.2">
      <c r="A116" s="206">
        <v>1984812025</v>
      </c>
      <c r="B116" s="210" t="s">
        <v>2144</v>
      </c>
    </row>
    <row r="117" spans="1:2" ht="75" customHeight="1" x14ac:dyDescent="0.2">
      <c r="A117" s="206" t="s">
        <v>2145</v>
      </c>
      <c r="B117" s="210" t="s">
        <v>2146</v>
      </c>
    </row>
    <row r="118" spans="1:2" ht="75" customHeight="1" x14ac:dyDescent="0.2">
      <c r="A118" s="206" t="s">
        <v>2147</v>
      </c>
      <c r="B118" s="210" t="s">
        <v>2148</v>
      </c>
    </row>
    <row r="119" spans="1:2" ht="75" customHeight="1" x14ac:dyDescent="0.2">
      <c r="A119" s="206" t="s">
        <v>2149</v>
      </c>
      <c r="B119" s="210" t="s">
        <v>2150</v>
      </c>
    </row>
    <row r="120" spans="1:2" ht="75" customHeight="1" x14ac:dyDescent="0.2">
      <c r="A120" s="206" t="s">
        <v>2151</v>
      </c>
      <c r="B120" s="210" t="s">
        <v>2152</v>
      </c>
    </row>
    <row r="121" spans="1:2" ht="75" customHeight="1" x14ac:dyDescent="0.2">
      <c r="A121" s="206" t="s">
        <v>2153</v>
      </c>
      <c r="B121" s="210" t="s">
        <v>2154</v>
      </c>
    </row>
    <row r="122" spans="1:2" ht="75" customHeight="1" x14ac:dyDescent="0.2">
      <c r="A122" s="206" t="s">
        <v>2155</v>
      </c>
      <c r="B122" s="210" t="s">
        <v>2156</v>
      </c>
    </row>
    <row r="123" spans="1:2" ht="75" customHeight="1" x14ac:dyDescent="0.2">
      <c r="A123" s="206">
        <v>2083682025</v>
      </c>
      <c r="B123" s="210" t="s">
        <v>2157</v>
      </c>
    </row>
    <row r="124" spans="1:2" ht="75" customHeight="1" x14ac:dyDescent="0.2">
      <c r="A124" s="206">
        <v>2084652025</v>
      </c>
      <c r="B124" s="210" t="s">
        <v>2158</v>
      </c>
    </row>
    <row r="125" spans="1:2" ht="75" customHeight="1" x14ac:dyDescent="0.2">
      <c r="A125" s="206">
        <v>2142142025</v>
      </c>
      <c r="B125" s="210" t="s">
        <v>2159</v>
      </c>
    </row>
    <row r="126" spans="1:2" ht="75" customHeight="1" x14ac:dyDescent="0.2">
      <c r="A126" s="206" t="s">
        <v>2160</v>
      </c>
      <c r="B126" s="210" t="s">
        <v>2161</v>
      </c>
    </row>
    <row r="127" spans="1:2" ht="75" customHeight="1" x14ac:dyDescent="0.2">
      <c r="A127" s="206" t="s">
        <v>2162</v>
      </c>
      <c r="B127" s="210" t="s">
        <v>2161</v>
      </c>
    </row>
    <row r="128" spans="1:2" ht="75" customHeight="1" x14ac:dyDescent="0.2">
      <c r="A128" s="206" t="s">
        <v>2163</v>
      </c>
      <c r="B128" s="210" t="s">
        <v>2161</v>
      </c>
    </row>
    <row r="129" spans="1:2" ht="75" customHeight="1" x14ac:dyDescent="0.2">
      <c r="A129" s="206" t="s">
        <v>2164</v>
      </c>
      <c r="B129" s="210" t="s">
        <v>2165</v>
      </c>
    </row>
    <row r="130" spans="1:2" ht="75" customHeight="1" x14ac:dyDescent="0.2">
      <c r="A130" s="206">
        <v>2190942025</v>
      </c>
      <c r="B130" s="210" t="s">
        <v>2166</v>
      </c>
    </row>
    <row r="131" spans="1:2" ht="75" customHeight="1" x14ac:dyDescent="0.2">
      <c r="A131" s="206">
        <v>2194272025</v>
      </c>
      <c r="B131" s="210" t="s">
        <v>2167</v>
      </c>
    </row>
    <row r="132" spans="1:2" ht="75" customHeight="1" x14ac:dyDescent="0.2">
      <c r="A132" s="206" t="s">
        <v>2168</v>
      </c>
      <c r="B132" s="210" t="s">
        <v>3106</v>
      </c>
    </row>
    <row r="133" spans="1:2" ht="75" customHeight="1" x14ac:dyDescent="0.2">
      <c r="A133" s="206" t="s">
        <v>2169</v>
      </c>
      <c r="B133" s="210" t="s">
        <v>2170</v>
      </c>
    </row>
    <row r="134" spans="1:2" ht="75" customHeight="1" x14ac:dyDescent="0.2">
      <c r="A134" s="206" t="s">
        <v>2171</v>
      </c>
      <c r="B134" s="210" t="s">
        <v>2172</v>
      </c>
    </row>
    <row r="135" spans="1:2" ht="75" customHeight="1" x14ac:dyDescent="0.2">
      <c r="A135" s="206" t="s">
        <v>2173</v>
      </c>
      <c r="B135" s="210" t="s">
        <v>2174</v>
      </c>
    </row>
    <row r="136" spans="1:2" ht="75" customHeight="1" x14ac:dyDescent="0.2">
      <c r="A136" s="206">
        <v>2213602025</v>
      </c>
      <c r="B136" s="210" t="s">
        <v>2175</v>
      </c>
    </row>
    <row r="137" spans="1:2" ht="75" customHeight="1" x14ac:dyDescent="0.2">
      <c r="A137" s="206" t="s">
        <v>2176</v>
      </c>
      <c r="B137" s="210" t="s">
        <v>2177</v>
      </c>
    </row>
    <row r="138" spans="1:2" ht="75" customHeight="1" x14ac:dyDescent="0.2">
      <c r="A138" s="206" t="s">
        <v>2178</v>
      </c>
      <c r="B138" s="210" t="s">
        <v>2179</v>
      </c>
    </row>
    <row r="139" spans="1:2" ht="75" customHeight="1" x14ac:dyDescent="0.2">
      <c r="A139" s="206" t="s">
        <v>2180</v>
      </c>
      <c r="B139" s="210" t="s">
        <v>2181</v>
      </c>
    </row>
    <row r="140" spans="1:2" ht="75" customHeight="1" x14ac:dyDescent="0.2">
      <c r="A140" s="206" t="s">
        <v>2182</v>
      </c>
      <c r="B140" s="210" t="s">
        <v>2183</v>
      </c>
    </row>
    <row r="141" spans="1:2" ht="75" customHeight="1" x14ac:dyDescent="0.2">
      <c r="A141" s="206" t="s">
        <v>2184</v>
      </c>
      <c r="B141" s="210" t="s">
        <v>2185</v>
      </c>
    </row>
    <row r="142" spans="1:2" ht="75" customHeight="1" x14ac:dyDescent="0.2">
      <c r="A142" s="206" t="s">
        <v>2186</v>
      </c>
      <c r="B142" s="210" t="s">
        <v>2187</v>
      </c>
    </row>
    <row r="143" spans="1:2" ht="75" customHeight="1" x14ac:dyDescent="0.2">
      <c r="A143" s="206" t="s">
        <v>2188</v>
      </c>
      <c r="B143" s="210" t="s">
        <v>2189</v>
      </c>
    </row>
    <row r="144" spans="1:2" ht="75" customHeight="1" x14ac:dyDescent="0.2">
      <c r="A144" s="206" t="s">
        <v>2190</v>
      </c>
      <c r="B144" s="210" t="s">
        <v>2191</v>
      </c>
    </row>
    <row r="145" spans="1:2" ht="75" customHeight="1" x14ac:dyDescent="0.2">
      <c r="A145" s="206" t="s">
        <v>2192</v>
      </c>
      <c r="B145" s="210" t="s">
        <v>2181</v>
      </c>
    </row>
    <row r="146" spans="1:2" ht="75" customHeight="1" x14ac:dyDescent="0.2">
      <c r="A146" s="206" t="s">
        <v>2193</v>
      </c>
      <c r="B146" s="210" t="s">
        <v>2181</v>
      </c>
    </row>
    <row r="147" spans="1:2" ht="75" customHeight="1" x14ac:dyDescent="0.2">
      <c r="A147" s="206">
        <v>2325542025</v>
      </c>
      <c r="B147" s="210" t="s">
        <v>2194</v>
      </c>
    </row>
    <row r="148" spans="1:2" ht="75" customHeight="1" x14ac:dyDescent="0.2">
      <c r="A148" s="206">
        <v>2370122025</v>
      </c>
      <c r="B148" s="210" t="s">
        <v>2195</v>
      </c>
    </row>
    <row r="149" spans="1:2" ht="75" customHeight="1" x14ac:dyDescent="0.2">
      <c r="A149" s="206">
        <v>2374462025</v>
      </c>
      <c r="B149" s="210" t="s">
        <v>2196</v>
      </c>
    </row>
    <row r="150" spans="1:2" ht="75" customHeight="1" x14ac:dyDescent="0.2">
      <c r="A150" s="206">
        <v>2383452025</v>
      </c>
      <c r="B150" s="210" t="s">
        <v>2197</v>
      </c>
    </row>
    <row r="151" spans="1:2" ht="75" customHeight="1" x14ac:dyDescent="0.2">
      <c r="A151" s="206" t="s">
        <v>2198</v>
      </c>
      <c r="B151" s="210" t="s">
        <v>2199</v>
      </c>
    </row>
    <row r="152" spans="1:2" ht="75" customHeight="1" x14ac:dyDescent="0.2">
      <c r="A152" s="206" t="s">
        <v>2200</v>
      </c>
      <c r="B152" s="210" t="s">
        <v>2201</v>
      </c>
    </row>
    <row r="153" spans="1:2" ht="75" customHeight="1" x14ac:dyDescent="0.2">
      <c r="A153" s="206" t="s">
        <v>2202</v>
      </c>
      <c r="B153" s="210" t="s">
        <v>2203</v>
      </c>
    </row>
    <row r="154" spans="1:2" ht="75" customHeight="1" x14ac:dyDescent="0.2">
      <c r="A154" s="206">
        <v>2435222025</v>
      </c>
      <c r="B154" s="210" t="s">
        <v>2204</v>
      </c>
    </row>
    <row r="155" spans="1:2" ht="75" customHeight="1" x14ac:dyDescent="0.2">
      <c r="A155" s="206" t="s">
        <v>2205</v>
      </c>
      <c r="B155" s="210" t="s">
        <v>2206</v>
      </c>
    </row>
    <row r="156" spans="1:2" ht="75" customHeight="1" x14ac:dyDescent="0.2">
      <c r="A156" s="206" t="s">
        <v>2207</v>
      </c>
      <c r="B156" s="210" t="s">
        <v>3107</v>
      </c>
    </row>
    <row r="157" spans="1:2" ht="75" customHeight="1" x14ac:dyDescent="0.2">
      <c r="A157" s="206" t="s">
        <v>2208</v>
      </c>
      <c r="B157" s="210" t="s">
        <v>2209</v>
      </c>
    </row>
    <row r="158" spans="1:2" ht="75" customHeight="1" x14ac:dyDescent="0.2">
      <c r="A158" s="206" t="s">
        <v>2210</v>
      </c>
      <c r="B158" s="210" t="s">
        <v>2211</v>
      </c>
    </row>
    <row r="159" spans="1:2" ht="75" customHeight="1" x14ac:dyDescent="0.2">
      <c r="A159" s="206" t="s">
        <v>2212</v>
      </c>
      <c r="B159" s="210" t="s">
        <v>2213</v>
      </c>
    </row>
    <row r="160" spans="1:2" ht="75" customHeight="1" x14ac:dyDescent="0.2">
      <c r="A160" s="206">
        <v>2468482025</v>
      </c>
      <c r="B160" s="210" t="s">
        <v>3108</v>
      </c>
    </row>
    <row r="161" spans="1:2" ht="75" customHeight="1" x14ac:dyDescent="0.2">
      <c r="A161" s="206">
        <v>2460022025</v>
      </c>
      <c r="B161" s="210" t="s">
        <v>2214</v>
      </c>
    </row>
    <row r="162" spans="1:2" ht="75" customHeight="1" x14ac:dyDescent="0.2">
      <c r="A162" s="206" t="s">
        <v>2215</v>
      </c>
      <c r="B162" s="210" t="s">
        <v>2216</v>
      </c>
    </row>
    <row r="163" spans="1:2" ht="75" customHeight="1" x14ac:dyDescent="0.2">
      <c r="A163" s="206" t="s">
        <v>2217</v>
      </c>
      <c r="B163" s="210" t="s">
        <v>2218</v>
      </c>
    </row>
    <row r="164" spans="1:2" ht="75" customHeight="1" x14ac:dyDescent="0.2">
      <c r="A164" s="206" t="s">
        <v>2219</v>
      </c>
      <c r="B164" s="210" t="s">
        <v>2220</v>
      </c>
    </row>
    <row r="165" spans="1:2" ht="75" customHeight="1" x14ac:dyDescent="0.2">
      <c r="A165" s="206" t="s">
        <v>2221</v>
      </c>
      <c r="B165" s="210" t="s">
        <v>2222</v>
      </c>
    </row>
    <row r="166" spans="1:2" ht="75" customHeight="1" x14ac:dyDescent="0.2">
      <c r="A166" s="206" t="s">
        <v>2223</v>
      </c>
      <c r="B166" s="210" t="s">
        <v>2224</v>
      </c>
    </row>
    <row r="167" spans="1:2" ht="75" customHeight="1" x14ac:dyDescent="0.2">
      <c r="A167" s="206" t="s">
        <v>2225</v>
      </c>
      <c r="B167" s="210" t="s">
        <v>2226</v>
      </c>
    </row>
    <row r="168" spans="1:2" ht="75" customHeight="1" x14ac:dyDescent="0.2">
      <c r="A168" s="206">
        <v>2501792025</v>
      </c>
      <c r="B168" s="210" t="s">
        <v>2227</v>
      </c>
    </row>
    <row r="169" spans="1:2" ht="75" customHeight="1" x14ac:dyDescent="0.2">
      <c r="A169" s="206">
        <v>2490342025</v>
      </c>
      <c r="B169" s="210" t="s">
        <v>2228</v>
      </c>
    </row>
    <row r="170" spans="1:2" ht="75" customHeight="1" x14ac:dyDescent="0.2">
      <c r="A170" s="206">
        <v>2585432025</v>
      </c>
      <c r="B170" s="210" t="s">
        <v>2229</v>
      </c>
    </row>
    <row r="171" spans="1:2" ht="75" customHeight="1" x14ac:dyDescent="0.2">
      <c r="A171" s="206" t="s">
        <v>2230</v>
      </c>
      <c r="B171" s="210" t="s">
        <v>2231</v>
      </c>
    </row>
    <row r="172" spans="1:2" ht="75" customHeight="1" x14ac:dyDescent="0.2">
      <c r="A172" s="206" t="s">
        <v>2232</v>
      </c>
      <c r="B172" s="210" t="s">
        <v>2233</v>
      </c>
    </row>
    <row r="173" spans="1:2" ht="75" customHeight="1" x14ac:dyDescent="0.2">
      <c r="A173" s="206" t="s">
        <v>2234</v>
      </c>
      <c r="B173" s="210" t="s">
        <v>2235</v>
      </c>
    </row>
    <row r="174" spans="1:2" ht="75" customHeight="1" x14ac:dyDescent="0.2">
      <c r="A174" s="206" t="s">
        <v>2236</v>
      </c>
      <c r="B174" s="210" t="s">
        <v>2237</v>
      </c>
    </row>
    <row r="175" spans="1:2" ht="75" customHeight="1" x14ac:dyDescent="0.2">
      <c r="A175" s="206" t="s">
        <v>2238</v>
      </c>
      <c r="B175" s="210" t="s">
        <v>2239</v>
      </c>
    </row>
    <row r="176" spans="1:2" ht="75" customHeight="1" x14ac:dyDescent="0.2">
      <c r="A176" s="206">
        <v>2676132025</v>
      </c>
      <c r="B176" s="210" t="s">
        <v>2240</v>
      </c>
    </row>
    <row r="177" spans="1:2" ht="75" customHeight="1" x14ac:dyDescent="0.2">
      <c r="A177" s="206">
        <v>2668282025</v>
      </c>
      <c r="B177" s="210" t="s">
        <v>2241</v>
      </c>
    </row>
    <row r="178" spans="1:2" ht="75" customHeight="1" x14ac:dyDescent="0.2">
      <c r="A178" s="206">
        <v>2661042025</v>
      </c>
      <c r="B178" s="210" t="s">
        <v>2242</v>
      </c>
    </row>
    <row r="179" spans="1:2" ht="75" customHeight="1" x14ac:dyDescent="0.2">
      <c r="A179" s="206">
        <v>2705452025</v>
      </c>
      <c r="B179" s="210" t="s">
        <v>2243</v>
      </c>
    </row>
    <row r="180" spans="1:2" ht="75" customHeight="1" x14ac:dyDescent="0.2">
      <c r="A180" s="206">
        <v>2673732025</v>
      </c>
      <c r="B180" s="210" t="s">
        <v>2244</v>
      </c>
    </row>
    <row r="181" spans="1:2" ht="75" customHeight="1" x14ac:dyDescent="0.2">
      <c r="A181" s="206" t="s">
        <v>2245</v>
      </c>
      <c r="B181" s="210" t="s">
        <v>2246</v>
      </c>
    </row>
    <row r="182" spans="1:2" ht="75" customHeight="1" x14ac:dyDescent="0.2">
      <c r="A182" s="206" t="s">
        <v>2247</v>
      </c>
      <c r="B182" s="210" t="s">
        <v>2248</v>
      </c>
    </row>
    <row r="183" spans="1:2" ht="75" customHeight="1" x14ac:dyDescent="0.2">
      <c r="A183" s="206" t="s">
        <v>2249</v>
      </c>
      <c r="B183" s="210" t="s">
        <v>2250</v>
      </c>
    </row>
    <row r="184" spans="1:2" ht="75" customHeight="1" x14ac:dyDescent="0.2">
      <c r="A184" s="206" t="s">
        <v>2251</v>
      </c>
      <c r="B184" s="210" t="s">
        <v>2252</v>
      </c>
    </row>
    <row r="185" spans="1:2" ht="75" customHeight="1" x14ac:dyDescent="0.2">
      <c r="A185" s="206">
        <v>2726152025</v>
      </c>
      <c r="B185" s="210" t="s">
        <v>2253</v>
      </c>
    </row>
    <row r="186" spans="1:2" ht="75" customHeight="1" x14ac:dyDescent="0.2">
      <c r="A186" s="206" t="s">
        <v>2254</v>
      </c>
      <c r="B186" s="210" t="s">
        <v>2255</v>
      </c>
    </row>
    <row r="187" spans="1:2" ht="75" customHeight="1" x14ac:dyDescent="0.2">
      <c r="A187" s="206" t="s">
        <v>2256</v>
      </c>
      <c r="B187" s="210" t="s">
        <v>2257</v>
      </c>
    </row>
    <row r="188" spans="1:2" ht="75" customHeight="1" x14ac:dyDescent="0.2">
      <c r="A188" s="206" t="s">
        <v>2258</v>
      </c>
      <c r="B188" s="210" t="s">
        <v>2259</v>
      </c>
    </row>
    <row r="189" spans="1:2" ht="75" customHeight="1" x14ac:dyDescent="0.2">
      <c r="A189" s="206" t="s">
        <v>2260</v>
      </c>
      <c r="B189" s="210" t="s">
        <v>2250</v>
      </c>
    </row>
    <row r="190" spans="1:2" ht="75" customHeight="1" x14ac:dyDescent="0.2">
      <c r="A190" s="206" t="s">
        <v>2261</v>
      </c>
      <c r="B190" s="210" t="s">
        <v>2262</v>
      </c>
    </row>
    <row r="191" spans="1:2" ht="75" customHeight="1" x14ac:dyDescent="0.2">
      <c r="A191" s="206" t="s">
        <v>2263</v>
      </c>
      <c r="B191" s="210" t="s">
        <v>2264</v>
      </c>
    </row>
    <row r="192" spans="1:2" ht="75" customHeight="1" x14ac:dyDescent="0.2">
      <c r="A192" s="206">
        <v>2801362025</v>
      </c>
      <c r="B192" s="210" t="s">
        <v>2265</v>
      </c>
    </row>
    <row r="193" spans="1:2" ht="75" customHeight="1" x14ac:dyDescent="0.2">
      <c r="A193" s="206">
        <v>2809432025</v>
      </c>
      <c r="B193" s="210" t="s">
        <v>2266</v>
      </c>
    </row>
    <row r="194" spans="1:2" ht="75" customHeight="1" x14ac:dyDescent="0.2">
      <c r="A194" s="206" t="s">
        <v>2267</v>
      </c>
      <c r="B194" s="210" t="s">
        <v>2268</v>
      </c>
    </row>
    <row r="195" spans="1:2" ht="75" customHeight="1" x14ac:dyDescent="0.2">
      <c r="A195" s="206" t="s">
        <v>2269</v>
      </c>
      <c r="B195" s="210" t="s">
        <v>2270</v>
      </c>
    </row>
    <row r="196" spans="1:2" ht="75" customHeight="1" x14ac:dyDescent="0.2">
      <c r="A196" s="206">
        <v>2812792025</v>
      </c>
      <c r="B196" s="210" t="s">
        <v>2271</v>
      </c>
    </row>
    <row r="197" spans="1:2" ht="75" customHeight="1" x14ac:dyDescent="0.2">
      <c r="A197" s="206" t="s">
        <v>2272</v>
      </c>
      <c r="B197" s="210" t="s">
        <v>2273</v>
      </c>
    </row>
    <row r="198" spans="1:2" ht="75" customHeight="1" x14ac:dyDescent="0.2">
      <c r="A198" s="206" t="s">
        <v>2274</v>
      </c>
      <c r="B198" s="210" t="s">
        <v>2275</v>
      </c>
    </row>
    <row r="199" spans="1:2" ht="75" customHeight="1" x14ac:dyDescent="0.2">
      <c r="A199" s="206" t="s">
        <v>2276</v>
      </c>
      <c r="B199" s="210" t="s">
        <v>2277</v>
      </c>
    </row>
    <row r="200" spans="1:2" ht="75" customHeight="1" x14ac:dyDescent="0.2">
      <c r="A200" s="206" t="s">
        <v>2278</v>
      </c>
      <c r="B200" s="210" t="s">
        <v>2279</v>
      </c>
    </row>
    <row r="201" spans="1:2" ht="75" customHeight="1" x14ac:dyDescent="0.2">
      <c r="A201" s="206" t="s">
        <v>2280</v>
      </c>
      <c r="B201" s="210" t="s">
        <v>2281</v>
      </c>
    </row>
    <row r="202" spans="1:2" ht="75" customHeight="1" x14ac:dyDescent="0.2">
      <c r="A202" s="206" t="s">
        <v>2282</v>
      </c>
      <c r="B202" s="210" t="s">
        <v>2283</v>
      </c>
    </row>
    <row r="203" spans="1:2" ht="75" customHeight="1" x14ac:dyDescent="0.2">
      <c r="A203" s="206" t="s">
        <v>2284</v>
      </c>
      <c r="B203" s="210" t="s">
        <v>2285</v>
      </c>
    </row>
    <row r="204" spans="1:2" ht="75" customHeight="1" x14ac:dyDescent="0.2">
      <c r="A204" s="206" t="s">
        <v>2286</v>
      </c>
      <c r="B204" s="210" t="s">
        <v>2287</v>
      </c>
    </row>
    <row r="205" spans="1:2" ht="75" customHeight="1" x14ac:dyDescent="0.2">
      <c r="A205" s="206" t="s">
        <v>2288</v>
      </c>
      <c r="B205" s="210" t="s">
        <v>2289</v>
      </c>
    </row>
    <row r="206" spans="1:2" ht="75" customHeight="1" x14ac:dyDescent="0.2">
      <c r="A206" s="206" t="s">
        <v>2290</v>
      </c>
      <c r="B206" s="210" t="s">
        <v>2291</v>
      </c>
    </row>
    <row r="207" spans="1:2" ht="75" customHeight="1" x14ac:dyDescent="0.2">
      <c r="A207" s="206" t="s">
        <v>2292</v>
      </c>
      <c r="B207" s="210" t="s">
        <v>2293</v>
      </c>
    </row>
    <row r="208" spans="1:2" ht="75" customHeight="1" x14ac:dyDescent="0.2">
      <c r="A208" s="206" t="s">
        <v>2294</v>
      </c>
      <c r="B208" s="210" t="s">
        <v>2295</v>
      </c>
    </row>
    <row r="209" spans="1:2" ht="75" customHeight="1" x14ac:dyDescent="0.2">
      <c r="A209" s="206" t="s">
        <v>2296</v>
      </c>
      <c r="B209" s="210" t="s">
        <v>2297</v>
      </c>
    </row>
    <row r="210" spans="1:2" ht="75" customHeight="1" x14ac:dyDescent="0.2">
      <c r="A210" s="206" t="s">
        <v>2298</v>
      </c>
      <c r="B210" s="210" t="s">
        <v>2299</v>
      </c>
    </row>
    <row r="211" spans="1:2" ht="75" customHeight="1" x14ac:dyDescent="0.2">
      <c r="A211" s="206">
        <v>2895962025</v>
      </c>
      <c r="B211" s="210" t="s">
        <v>2300</v>
      </c>
    </row>
    <row r="212" spans="1:2" ht="75" customHeight="1" x14ac:dyDescent="0.2">
      <c r="A212" s="206">
        <v>2914542025</v>
      </c>
      <c r="B212" s="210" t="s">
        <v>2301</v>
      </c>
    </row>
    <row r="213" spans="1:2" ht="75" customHeight="1" x14ac:dyDescent="0.2">
      <c r="A213" s="206" t="s">
        <v>2302</v>
      </c>
      <c r="B213" s="210" t="s">
        <v>2303</v>
      </c>
    </row>
    <row r="214" spans="1:2" ht="75" customHeight="1" x14ac:dyDescent="0.2">
      <c r="A214" s="206" t="s">
        <v>2304</v>
      </c>
      <c r="B214" s="210" t="s">
        <v>2305</v>
      </c>
    </row>
    <row r="215" spans="1:2" ht="75" customHeight="1" x14ac:dyDescent="0.2">
      <c r="A215" s="206" t="s">
        <v>2306</v>
      </c>
      <c r="B215" s="210" t="s">
        <v>2307</v>
      </c>
    </row>
    <row r="216" spans="1:2" ht="75" customHeight="1" x14ac:dyDescent="0.2">
      <c r="A216" s="206" t="s">
        <v>2308</v>
      </c>
      <c r="B216" s="210" t="s">
        <v>2309</v>
      </c>
    </row>
    <row r="217" spans="1:2" ht="75" customHeight="1" x14ac:dyDescent="0.2">
      <c r="A217" s="206" t="s">
        <v>2310</v>
      </c>
      <c r="B217" s="210" t="s">
        <v>2311</v>
      </c>
    </row>
    <row r="218" spans="1:2" ht="75" customHeight="1" x14ac:dyDescent="0.2">
      <c r="A218" s="206" t="s">
        <v>2312</v>
      </c>
      <c r="B218" s="210" t="s">
        <v>2313</v>
      </c>
    </row>
    <row r="219" spans="1:2" ht="75" customHeight="1" x14ac:dyDescent="0.2">
      <c r="A219" s="206">
        <v>2947252025</v>
      </c>
      <c r="B219" s="210" t="s">
        <v>2314</v>
      </c>
    </row>
    <row r="220" spans="1:2" ht="75" customHeight="1" x14ac:dyDescent="0.2">
      <c r="A220" s="206">
        <v>2969802025</v>
      </c>
      <c r="B220" s="210" t="s">
        <v>2315</v>
      </c>
    </row>
    <row r="221" spans="1:2" ht="75" customHeight="1" x14ac:dyDescent="0.2">
      <c r="A221" s="206">
        <v>2958162025</v>
      </c>
      <c r="B221" s="210" t="s">
        <v>2316</v>
      </c>
    </row>
    <row r="222" spans="1:2" ht="75" customHeight="1" x14ac:dyDescent="0.2">
      <c r="A222" s="206" t="s">
        <v>2317</v>
      </c>
      <c r="B222" s="210" t="s">
        <v>2318</v>
      </c>
    </row>
    <row r="223" spans="1:2" ht="75" customHeight="1" x14ac:dyDescent="0.2">
      <c r="A223" s="206" t="s">
        <v>2319</v>
      </c>
      <c r="B223" s="210" t="s">
        <v>2320</v>
      </c>
    </row>
    <row r="224" spans="1:2" ht="75" customHeight="1" x14ac:dyDescent="0.2">
      <c r="A224" s="206" t="s">
        <v>2321</v>
      </c>
      <c r="B224" s="210" t="s">
        <v>2322</v>
      </c>
    </row>
    <row r="225" spans="1:2" ht="75" customHeight="1" x14ac:dyDescent="0.2">
      <c r="A225" s="206" t="s">
        <v>2323</v>
      </c>
      <c r="B225" s="210" t="s">
        <v>2324</v>
      </c>
    </row>
    <row r="226" spans="1:2" ht="75" customHeight="1" x14ac:dyDescent="0.2">
      <c r="A226" s="206" t="s">
        <v>2325</v>
      </c>
      <c r="B226" s="210" t="s">
        <v>2326</v>
      </c>
    </row>
    <row r="227" spans="1:2" ht="75" customHeight="1" x14ac:dyDescent="0.2">
      <c r="A227" s="206">
        <v>2987622025</v>
      </c>
      <c r="B227" s="210" t="s">
        <v>2327</v>
      </c>
    </row>
    <row r="228" spans="1:2" ht="75" customHeight="1" x14ac:dyDescent="0.2">
      <c r="A228" s="206" t="s">
        <v>2328</v>
      </c>
      <c r="B228" s="210" t="s">
        <v>2329</v>
      </c>
    </row>
    <row r="229" spans="1:2" ht="75" customHeight="1" x14ac:dyDescent="0.2">
      <c r="A229" s="206">
        <v>3035842025</v>
      </c>
      <c r="B229" s="210" t="s">
        <v>2330</v>
      </c>
    </row>
    <row r="230" spans="1:2" ht="75" customHeight="1" x14ac:dyDescent="0.2">
      <c r="A230" s="206">
        <v>3035802025</v>
      </c>
      <c r="B230" s="210" t="s">
        <v>2330</v>
      </c>
    </row>
    <row r="231" spans="1:2" ht="75" customHeight="1" x14ac:dyDescent="0.2">
      <c r="A231" s="206">
        <v>3056122025</v>
      </c>
      <c r="B231" s="210" t="s">
        <v>2331</v>
      </c>
    </row>
    <row r="232" spans="1:2" ht="75" customHeight="1" x14ac:dyDescent="0.2">
      <c r="A232" s="206">
        <v>3067022025</v>
      </c>
      <c r="B232" s="210" t="s">
        <v>2332</v>
      </c>
    </row>
    <row r="233" spans="1:2" ht="75" customHeight="1" x14ac:dyDescent="0.2">
      <c r="A233" s="206">
        <v>3055712025</v>
      </c>
      <c r="B233" s="210" t="s">
        <v>2327</v>
      </c>
    </row>
    <row r="234" spans="1:2" ht="75" customHeight="1" x14ac:dyDescent="0.2">
      <c r="A234" s="206" t="s">
        <v>2333</v>
      </c>
      <c r="B234" s="210" t="s">
        <v>2334</v>
      </c>
    </row>
    <row r="235" spans="1:2" ht="75" customHeight="1" x14ac:dyDescent="0.2">
      <c r="A235" s="206" t="s">
        <v>2335</v>
      </c>
      <c r="B235" s="210" t="s">
        <v>2336</v>
      </c>
    </row>
    <row r="236" spans="1:2" ht="75" customHeight="1" x14ac:dyDescent="0.2">
      <c r="A236" s="206" t="s">
        <v>2337</v>
      </c>
      <c r="B236" s="210" t="s">
        <v>2338</v>
      </c>
    </row>
    <row r="237" spans="1:2" ht="75" customHeight="1" x14ac:dyDescent="0.2">
      <c r="A237" s="206" t="s">
        <v>2339</v>
      </c>
      <c r="B237" s="210" t="s">
        <v>2340</v>
      </c>
    </row>
    <row r="238" spans="1:2" ht="75" customHeight="1" x14ac:dyDescent="0.2">
      <c r="A238" s="206" t="s">
        <v>2341</v>
      </c>
      <c r="B238" s="210" t="s">
        <v>2342</v>
      </c>
    </row>
    <row r="239" spans="1:2" ht="75" customHeight="1" x14ac:dyDescent="0.2">
      <c r="A239" s="206" t="s">
        <v>2343</v>
      </c>
      <c r="B239" s="210" t="s">
        <v>2344</v>
      </c>
    </row>
    <row r="240" spans="1:2" ht="75" customHeight="1" x14ac:dyDescent="0.2">
      <c r="A240" s="206" t="s">
        <v>2345</v>
      </c>
      <c r="B240" s="210" t="s">
        <v>2346</v>
      </c>
    </row>
    <row r="241" spans="1:2" ht="75" customHeight="1" x14ac:dyDescent="0.2">
      <c r="A241" s="206" t="s">
        <v>2347</v>
      </c>
      <c r="B241" s="210" t="s">
        <v>2348</v>
      </c>
    </row>
    <row r="242" spans="1:2" ht="75" customHeight="1" x14ac:dyDescent="0.2">
      <c r="A242" s="206">
        <v>3121192025</v>
      </c>
      <c r="B242" s="210" t="s">
        <v>2349</v>
      </c>
    </row>
    <row r="243" spans="1:2" ht="75" customHeight="1" x14ac:dyDescent="0.2">
      <c r="A243" s="206" t="s">
        <v>2350</v>
      </c>
      <c r="B243" s="210" t="s">
        <v>2351</v>
      </c>
    </row>
    <row r="244" spans="1:2" ht="75" customHeight="1" x14ac:dyDescent="0.2">
      <c r="A244" s="206" t="s">
        <v>2352</v>
      </c>
      <c r="B244" s="210" t="s">
        <v>2353</v>
      </c>
    </row>
    <row r="245" spans="1:2" ht="75" customHeight="1" x14ac:dyDescent="0.2">
      <c r="A245" s="206" t="s">
        <v>2354</v>
      </c>
      <c r="B245" s="210" t="s">
        <v>2355</v>
      </c>
    </row>
    <row r="246" spans="1:2" ht="75" customHeight="1" x14ac:dyDescent="0.2">
      <c r="A246" s="206" t="s">
        <v>2356</v>
      </c>
      <c r="B246" s="210" t="s">
        <v>2357</v>
      </c>
    </row>
    <row r="247" spans="1:2" ht="75" customHeight="1" x14ac:dyDescent="0.2">
      <c r="A247" s="206">
        <v>3305842025</v>
      </c>
      <c r="B247" s="210" t="s">
        <v>2358</v>
      </c>
    </row>
    <row r="248" spans="1:2" ht="75" customHeight="1" x14ac:dyDescent="0.2">
      <c r="A248" s="206" t="s">
        <v>2359</v>
      </c>
      <c r="B248" s="210" t="s">
        <v>2360</v>
      </c>
    </row>
    <row r="249" spans="1:2" ht="75" customHeight="1" x14ac:dyDescent="0.2">
      <c r="A249" s="206" t="s">
        <v>2361</v>
      </c>
      <c r="B249" s="210" t="s">
        <v>2362</v>
      </c>
    </row>
    <row r="250" spans="1:2" ht="75" customHeight="1" x14ac:dyDescent="0.2">
      <c r="A250" s="206" t="s">
        <v>2363</v>
      </c>
      <c r="B250" s="210" t="s">
        <v>2364</v>
      </c>
    </row>
    <row r="251" spans="1:2" ht="75" customHeight="1" x14ac:dyDescent="0.2">
      <c r="A251" s="206">
        <v>3386982025</v>
      </c>
      <c r="B251" s="210" t="s">
        <v>2365</v>
      </c>
    </row>
    <row r="252" spans="1:2" ht="75" customHeight="1" x14ac:dyDescent="0.2">
      <c r="A252" s="206" t="s">
        <v>2366</v>
      </c>
      <c r="B252" s="210" t="s">
        <v>2331</v>
      </c>
    </row>
    <row r="253" spans="1:2" ht="75" customHeight="1" x14ac:dyDescent="0.2">
      <c r="A253" s="206" t="s">
        <v>2367</v>
      </c>
      <c r="B253" s="210" t="s">
        <v>2368</v>
      </c>
    </row>
    <row r="254" spans="1:2" ht="75" customHeight="1" x14ac:dyDescent="0.2">
      <c r="A254" s="206" t="s">
        <v>2369</v>
      </c>
      <c r="B254" s="210" t="s">
        <v>2370</v>
      </c>
    </row>
    <row r="255" spans="1:2" ht="75" customHeight="1" x14ac:dyDescent="0.2">
      <c r="A255" s="206" t="s">
        <v>2371</v>
      </c>
      <c r="B255" s="210" t="s">
        <v>2372</v>
      </c>
    </row>
    <row r="256" spans="1:2" ht="75" customHeight="1" x14ac:dyDescent="0.2">
      <c r="A256" s="206" t="s">
        <v>2373</v>
      </c>
      <c r="B256" s="210" t="s">
        <v>2370</v>
      </c>
    </row>
    <row r="257" spans="1:2" ht="75" customHeight="1" x14ac:dyDescent="0.2">
      <c r="A257" s="206">
        <v>3472182025</v>
      </c>
      <c r="B257" s="210" t="s">
        <v>2374</v>
      </c>
    </row>
    <row r="258" spans="1:2" ht="75" customHeight="1" x14ac:dyDescent="0.2">
      <c r="A258" s="206" t="s">
        <v>2375</v>
      </c>
      <c r="B258" s="210" t="s">
        <v>2331</v>
      </c>
    </row>
    <row r="259" spans="1:2" ht="75" customHeight="1" x14ac:dyDescent="0.2">
      <c r="A259" s="206" t="s">
        <v>2376</v>
      </c>
      <c r="B259" s="210" t="s">
        <v>2377</v>
      </c>
    </row>
    <row r="260" spans="1:2" ht="75" customHeight="1" x14ac:dyDescent="0.2">
      <c r="A260" s="206" t="s">
        <v>2378</v>
      </c>
      <c r="B260" s="210" t="s">
        <v>2379</v>
      </c>
    </row>
    <row r="261" spans="1:2" ht="75" customHeight="1" x14ac:dyDescent="0.2">
      <c r="A261" s="206" t="s">
        <v>2380</v>
      </c>
      <c r="B261" s="210" t="s">
        <v>2381</v>
      </c>
    </row>
    <row r="262" spans="1:2" ht="75" customHeight="1" x14ac:dyDescent="0.2">
      <c r="A262" s="206" t="s">
        <v>2382</v>
      </c>
      <c r="B262" s="210" t="s">
        <v>2383</v>
      </c>
    </row>
    <row r="263" spans="1:2" ht="75" customHeight="1" x14ac:dyDescent="0.2">
      <c r="A263" s="206" t="s">
        <v>2384</v>
      </c>
      <c r="B263" s="210" t="s">
        <v>2385</v>
      </c>
    </row>
    <row r="264" spans="1:2" ht="75" customHeight="1" x14ac:dyDescent="0.2">
      <c r="A264" s="206" t="s">
        <v>2386</v>
      </c>
      <c r="B264" s="210" t="s">
        <v>2387</v>
      </c>
    </row>
    <row r="265" spans="1:2" ht="75" customHeight="1" x14ac:dyDescent="0.2">
      <c r="A265" s="206" t="s">
        <v>2388</v>
      </c>
      <c r="B265" s="210" t="s">
        <v>2389</v>
      </c>
    </row>
    <row r="266" spans="1:2" ht="75" customHeight="1" x14ac:dyDescent="0.2">
      <c r="A266" s="206">
        <v>3547942025</v>
      </c>
      <c r="B266" s="210" t="s">
        <v>2390</v>
      </c>
    </row>
    <row r="267" spans="1:2" ht="75" customHeight="1" x14ac:dyDescent="0.2">
      <c r="A267" s="206">
        <v>3623852025</v>
      </c>
      <c r="B267" s="210" t="s">
        <v>2381</v>
      </c>
    </row>
    <row r="268" spans="1:2" ht="75" customHeight="1" x14ac:dyDescent="0.2">
      <c r="A268" s="206">
        <v>3592292025</v>
      </c>
      <c r="B268" s="210" t="s">
        <v>2391</v>
      </c>
    </row>
    <row r="269" spans="1:2" ht="75" customHeight="1" x14ac:dyDescent="0.2">
      <c r="A269" s="206">
        <v>3593562025</v>
      </c>
      <c r="B269" s="210" t="s">
        <v>2392</v>
      </c>
    </row>
    <row r="270" spans="1:2" ht="75" customHeight="1" x14ac:dyDescent="0.2">
      <c r="A270" s="206">
        <v>3642882025</v>
      </c>
      <c r="B270" s="210" t="s">
        <v>2393</v>
      </c>
    </row>
    <row r="271" spans="1:2" ht="75" customHeight="1" x14ac:dyDescent="0.2">
      <c r="A271" s="206">
        <v>3649682025</v>
      </c>
      <c r="B271" s="210" t="s">
        <v>2394</v>
      </c>
    </row>
    <row r="272" spans="1:2" ht="75" customHeight="1" x14ac:dyDescent="0.2">
      <c r="A272" s="206">
        <v>3644792025</v>
      </c>
      <c r="B272" s="210" t="s">
        <v>2395</v>
      </c>
    </row>
    <row r="273" spans="1:2" ht="75" customHeight="1" x14ac:dyDescent="0.2">
      <c r="A273" s="206">
        <v>3676182025</v>
      </c>
      <c r="B273" s="210" t="s">
        <v>2396</v>
      </c>
    </row>
    <row r="274" spans="1:2" ht="75" customHeight="1" x14ac:dyDescent="0.2">
      <c r="A274" s="206">
        <v>3676272025</v>
      </c>
      <c r="B274" s="210" t="s">
        <v>2396</v>
      </c>
    </row>
    <row r="275" spans="1:2" ht="75" customHeight="1" x14ac:dyDescent="0.2">
      <c r="A275" s="206" t="s">
        <v>2397</v>
      </c>
      <c r="B275" s="210" t="s">
        <v>2398</v>
      </c>
    </row>
    <row r="276" spans="1:2" ht="75" customHeight="1" x14ac:dyDescent="0.2">
      <c r="A276" s="206">
        <v>3672872025</v>
      </c>
      <c r="B276" s="210" t="s">
        <v>2399</v>
      </c>
    </row>
    <row r="277" spans="1:2" ht="75" customHeight="1" x14ac:dyDescent="0.2">
      <c r="A277" s="206">
        <v>3693412025</v>
      </c>
      <c r="B277" s="210" t="s">
        <v>2400</v>
      </c>
    </row>
    <row r="278" spans="1:2" ht="75" customHeight="1" x14ac:dyDescent="0.2">
      <c r="A278" s="206">
        <v>3699842025</v>
      </c>
      <c r="B278" s="210" t="s">
        <v>2401</v>
      </c>
    </row>
    <row r="279" spans="1:2" ht="75" customHeight="1" x14ac:dyDescent="0.2">
      <c r="A279" s="206" t="s">
        <v>2402</v>
      </c>
      <c r="B279" s="210" t="s">
        <v>2403</v>
      </c>
    </row>
    <row r="280" spans="1:2" ht="75" customHeight="1" x14ac:dyDescent="0.2">
      <c r="A280" s="206" t="s">
        <v>2404</v>
      </c>
      <c r="B280" s="210" t="s">
        <v>2405</v>
      </c>
    </row>
    <row r="281" spans="1:2" ht="75" customHeight="1" x14ac:dyDescent="0.2">
      <c r="A281" s="206" t="s">
        <v>2406</v>
      </c>
      <c r="B281" s="210" t="s">
        <v>2407</v>
      </c>
    </row>
    <row r="282" spans="1:2" ht="75" customHeight="1" x14ac:dyDescent="0.2">
      <c r="A282" s="206" t="s">
        <v>2408</v>
      </c>
      <c r="B282" s="210" t="s">
        <v>2407</v>
      </c>
    </row>
    <row r="283" spans="1:2" ht="75" customHeight="1" x14ac:dyDescent="0.2">
      <c r="A283" s="206" t="s">
        <v>2409</v>
      </c>
      <c r="B283" s="210" t="s">
        <v>2410</v>
      </c>
    </row>
    <row r="284" spans="1:2" ht="75" customHeight="1" x14ac:dyDescent="0.2">
      <c r="A284" s="206" t="s">
        <v>2411</v>
      </c>
      <c r="B284" s="210" t="s">
        <v>2412</v>
      </c>
    </row>
    <row r="285" spans="1:2" ht="75" customHeight="1" x14ac:dyDescent="0.2">
      <c r="A285" s="206" t="s">
        <v>2413</v>
      </c>
      <c r="B285" s="210" t="s">
        <v>2414</v>
      </c>
    </row>
    <row r="286" spans="1:2" ht="75" customHeight="1" x14ac:dyDescent="0.2">
      <c r="A286" s="206" t="s">
        <v>2415</v>
      </c>
      <c r="B286" s="210" t="s">
        <v>2416</v>
      </c>
    </row>
    <row r="287" spans="1:2" ht="75" customHeight="1" x14ac:dyDescent="0.2">
      <c r="A287" s="206" t="s">
        <v>2417</v>
      </c>
      <c r="B287" s="210" t="s">
        <v>2418</v>
      </c>
    </row>
    <row r="288" spans="1:2" ht="75" customHeight="1" x14ac:dyDescent="0.2">
      <c r="A288" s="206" t="s">
        <v>2419</v>
      </c>
      <c r="B288" s="210" t="s">
        <v>2420</v>
      </c>
    </row>
    <row r="289" spans="1:2" ht="75" customHeight="1" x14ac:dyDescent="0.2">
      <c r="A289" s="206" t="s">
        <v>2421</v>
      </c>
      <c r="B289" s="210" t="s">
        <v>3109</v>
      </c>
    </row>
    <row r="290" spans="1:2" ht="75" customHeight="1" x14ac:dyDescent="0.2">
      <c r="A290" s="206">
        <v>3887112025</v>
      </c>
      <c r="B290" s="210" t="s">
        <v>2422</v>
      </c>
    </row>
    <row r="291" spans="1:2" ht="75" customHeight="1" x14ac:dyDescent="0.2">
      <c r="A291" s="206">
        <v>3891632025</v>
      </c>
      <c r="B291" s="210" t="s">
        <v>2423</v>
      </c>
    </row>
    <row r="292" spans="1:2" ht="75" customHeight="1" x14ac:dyDescent="0.2">
      <c r="A292" s="206">
        <v>3899042025</v>
      </c>
      <c r="B292" s="210" t="s">
        <v>2424</v>
      </c>
    </row>
    <row r="293" spans="1:2" ht="75" customHeight="1" x14ac:dyDescent="0.2">
      <c r="A293" s="206">
        <v>3920532025</v>
      </c>
      <c r="B293" s="210" t="s">
        <v>2407</v>
      </c>
    </row>
    <row r="294" spans="1:2" ht="75" customHeight="1" x14ac:dyDescent="0.2">
      <c r="A294" s="206">
        <v>3920612025</v>
      </c>
      <c r="B294" s="210" t="s">
        <v>2407</v>
      </c>
    </row>
    <row r="295" spans="1:2" ht="75" customHeight="1" x14ac:dyDescent="0.2">
      <c r="A295" s="206" t="s">
        <v>2425</v>
      </c>
      <c r="B295" s="210" t="s">
        <v>2426</v>
      </c>
    </row>
    <row r="296" spans="1:2" ht="75" customHeight="1" x14ac:dyDescent="0.2">
      <c r="A296" s="206" t="s">
        <v>2427</v>
      </c>
      <c r="B296" s="210" t="s">
        <v>2428</v>
      </c>
    </row>
    <row r="297" spans="1:2" ht="75" customHeight="1" x14ac:dyDescent="0.2">
      <c r="A297" s="206">
        <v>3921402025</v>
      </c>
      <c r="B297" s="210" t="s">
        <v>2429</v>
      </c>
    </row>
    <row r="298" spans="1:2" ht="75" customHeight="1" x14ac:dyDescent="0.2">
      <c r="A298" s="206" t="s">
        <v>2430</v>
      </c>
      <c r="B298" s="210" t="s">
        <v>2431</v>
      </c>
    </row>
    <row r="299" spans="1:2" ht="75" customHeight="1" x14ac:dyDescent="0.2">
      <c r="A299" s="206" t="s">
        <v>2432</v>
      </c>
      <c r="B299" s="210" t="s">
        <v>2433</v>
      </c>
    </row>
    <row r="300" spans="1:2" ht="75" customHeight="1" x14ac:dyDescent="0.2">
      <c r="A300" s="206" t="s">
        <v>2434</v>
      </c>
      <c r="B300" s="210" t="s">
        <v>2435</v>
      </c>
    </row>
    <row r="301" spans="1:2" ht="75" customHeight="1" x14ac:dyDescent="0.2">
      <c r="A301" s="206" t="s">
        <v>2436</v>
      </c>
      <c r="B301" s="210" t="s">
        <v>2437</v>
      </c>
    </row>
    <row r="302" spans="1:2" ht="75" customHeight="1" x14ac:dyDescent="0.2">
      <c r="A302" s="206">
        <v>4018002025</v>
      </c>
      <c r="B302" s="210" t="s">
        <v>2438</v>
      </c>
    </row>
    <row r="303" spans="1:2" ht="75" customHeight="1" x14ac:dyDescent="0.2">
      <c r="A303" s="206">
        <v>4151712025</v>
      </c>
      <c r="B303" s="210" t="s">
        <v>2439</v>
      </c>
    </row>
    <row r="304" spans="1:2" ht="75" customHeight="1" x14ac:dyDescent="0.2">
      <c r="A304" s="206" t="s">
        <v>2440</v>
      </c>
      <c r="B304" s="210" t="s">
        <v>2441</v>
      </c>
    </row>
    <row r="305" spans="1:2" ht="75" customHeight="1" x14ac:dyDescent="0.2">
      <c r="A305" s="206">
        <v>4153362025</v>
      </c>
      <c r="B305" s="210" t="s">
        <v>2442</v>
      </c>
    </row>
    <row r="306" spans="1:2" ht="75" customHeight="1" x14ac:dyDescent="0.2">
      <c r="A306" s="206" t="s">
        <v>2443</v>
      </c>
      <c r="B306" s="210" t="s">
        <v>2444</v>
      </c>
    </row>
    <row r="307" spans="1:2" ht="75" customHeight="1" x14ac:dyDescent="0.2">
      <c r="A307" s="206">
        <v>4217942025</v>
      </c>
      <c r="B307" s="210" t="s">
        <v>2445</v>
      </c>
    </row>
    <row r="308" spans="1:2" ht="75" customHeight="1" x14ac:dyDescent="0.2">
      <c r="A308" s="206" t="s">
        <v>2446</v>
      </c>
      <c r="B308" s="210" t="s">
        <v>2447</v>
      </c>
    </row>
    <row r="309" spans="1:2" ht="75" customHeight="1" x14ac:dyDescent="0.2">
      <c r="A309" s="206" t="s">
        <v>2448</v>
      </c>
      <c r="B309" s="210" t="s">
        <v>2449</v>
      </c>
    </row>
    <row r="310" spans="1:2" ht="75" customHeight="1" x14ac:dyDescent="0.2">
      <c r="A310" s="206" t="s">
        <v>2450</v>
      </c>
      <c r="B310" s="210" t="s">
        <v>2451</v>
      </c>
    </row>
    <row r="311" spans="1:2" ht="75" customHeight="1" x14ac:dyDescent="0.2">
      <c r="A311" s="206" t="s">
        <v>2452</v>
      </c>
      <c r="B311" s="210" t="s">
        <v>2461</v>
      </c>
    </row>
    <row r="312" spans="1:2" ht="75" customHeight="1" x14ac:dyDescent="0.2">
      <c r="A312" s="206" t="s">
        <v>2453</v>
      </c>
      <c r="B312" s="210" t="s">
        <v>2454</v>
      </c>
    </row>
    <row r="313" spans="1:2" ht="75" customHeight="1" x14ac:dyDescent="0.2">
      <c r="A313" s="206" t="s">
        <v>2455</v>
      </c>
      <c r="B313" s="210" t="s">
        <v>2462</v>
      </c>
    </row>
    <row r="314" spans="1:2" ht="75" customHeight="1" x14ac:dyDescent="0.2">
      <c r="A314" s="206" t="s">
        <v>2456</v>
      </c>
      <c r="B314" s="210" t="s">
        <v>2457</v>
      </c>
    </row>
    <row r="315" spans="1:2" ht="75" customHeight="1" x14ac:dyDescent="0.2">
      <c r="A315" s="206" t="s">
        <v>2458</v>
      </c>
      <c r="B315" s="210" t="s">
        <v>2459</v>
      </c>
    </row>
    <row r="316" spans="1:2" ht="75" customHeight="1" x14ac:dyDescent="0.2">
      <c r="A316" s="206">
        <v>4447602025</v>
      </c>
      <c r="B316" s="210" t="s">
        <v>2460</v>
      </c>
    </row>
  </sheetData>
  <phoneticPr fontId="6" type="noConversion"/>
  <hyperlinks>
    <hyperlink ref="A80" r:id="rId1" display="javascript:seleccionoRegistro('I-2025-35467')" xr:uid="{2E2D0771-59CF-4ADD-B7BB-A52C5F92DEE9}"/>
    <hyperlink ref="A87" r:id="rId2" xr:uid="{E66A350D-6CEE-4C21-8A5C-728B375133E7}"/>
    <hyperlink ref="A88" r:id="rId3" xr:uid="{4FDFE877-8708-4791-86F4-42E18FFB42DD}"/>
    <hyperlink ref="A118" r:id="rId4" xr:uid="{63829E35-0C13-4D32-83A0-9101A30B77E2}"/>
    <hyperlink ref="A119" r:id="rId5" xr:uid="{06C445A5-22CF-4BC1-9C42-F9EF302804E7}"/>
    <hyperlink ref="A120" r:id="rId6" xr:uid="{B33F3F95-A6E9-4FB9-B269-F333546A1019}"/>
    <hyperlink ref="A122" r:id="rId7" xr:uid="{C548273A-91A9-47A4-A986-5032139FE452}"/>
    <hyperlink ref="A126" r:id="rId8" xr:uid="{D2FA938D-DBEE-4246-BDF9-BE656EA77971}"/>
    <hyperlink ref="A127" r:id="rId9" xr:uid="{3FD43E74-46CC-4DB8-A92B-0BA5146054E2}"/>
    <hyperlink ref="A128" r:id="rId10" xr:uid="{6D6582D6-72DA-47DB-91D4-9C506858EB5E}"/>
    <hyperlink ref="A129" r:id="rId11" xr:uid="{4C6CBBCE-6D7D-471A-AA8C-01D4C28866F5}"/>
    <hyperlink ref="A174" r:id="rId12" xr:uid="{FE5BEFFC-A321-46B9-9AC7-B5908120C629}"/>
    <hyperlink ref="A213" r:id="rId13" xr:uid="{B90CC819-8BBC-4AC0-87A1-57FBDD9C39D6}"/>
    <hyperlink ref="A280" r:id="rId14" xr:uid="{00244938-429C-441B-8A3D-C10A7D2B36BA}"/>
    <hyperlink ref="A282" r:id="rId15" display="javascript:seleccionoRegistro('E-2025-120488')" xr:uid="{5569308A-75F1-4BD3-87A8-542DB43531B9}"/>
    <hyperlink ref="A281" r:id="rId16" display="javascript:seleccionoRegistro('E-2025-120476')" xr:uid="{2E6177D6-A56C-4FBA-97CD-912AF5F32327}"/>
    <hyperlink ref="A283" r:id="rId17" display="javascript:seleccionoRegistro('E-2025-120603')" xr:uid="{52199925-0753-47A7-9417-DB7256F8AB8C}"/>
    <hyperlink ref="A284" r:id="rId18" display="javascript:seleccionoRegistro('E-2025-120924')" xr:uid="{AAB9A266-061A-4564-BA43-C6C76EB5CC32}"/>
    <hyperlink ref="A285" r:id="rId19" display="javascript:seleccionoRegistro('E-2025-121036')" xr:uid="{04AD50A4-AC4E-4ED9-825E-45A314452B53}"/>
    <hyperlink ref="A286" r:id="rId20" display="javascript:seleccionoRegistro('E-2025-121172')" xr:uid="{0A5B55E9-2233-4CED-A057-647BF3850BEA}"/>
    <hyperlink ref="A287" r:id="rId21" display="javascript:seleccionoRegistro('E-2025-122885')" xr:uid="{8DA55908-9013-4D55-9E4D-130F45E06A6E}"/>
    <hyperlink ref="A288" r:id="rId22" display="javascript:seleccionoRegistro('E-2025-122962')" xr:uid="{D9F82940-0C64-4DF5-9D33-5AFCAF0F3082}"/>
    <hyperlink ref="A289" r:id="rId23" display="javascript:seleccionoRegistro('E-2025-123606')" xr:uid="{3093BB93-D566-4AC2-96E6-EA1F6C6B10E4}"/>
    <hyperlink ref="A296" r:id="rId24" display="javascript:seleccionoRegistro('E-2025-124562')" xr:uid="{611348AD-2695-455E-B898-50F645979676}"/>
    <hyperlink ref="A298" r:id="rId25" display="javascript:seleccionoRegistro('E-2025-124690')" xr:uid="{7FE19F5C-FEC9-415B-94BD-1978D2169BAE}"/>
    <hyperlink ref="A299" r:id="rId26" display="javascript:seleccionoRegistro('E-2025-125514')" xr:uid="{422FB8AE-46C6-4FF8-B41F-D59854C53FF5}"/>
    <hyperlink ref="A300" r:id="rId27" display="javascript:seleccionoRegistro('E-2025-125973')" xr:uid="{5FD83CFA-5261-4F06-9967-D31F8C68D3B7}"/>
    <hyperlink ref="A301" r:id="rId28" display="javascript:seleccionoRegistro('E-2025-126908')" xr:uid="{9E0A7478-E738-457E-A28B-58DCCC014294}"/>
    <hyperlink ref="A304" r:id="rId29" display="javascript:seleccionoRegistro('E-2025-129537')" xr:uid="{E28E6BD5-64E0-49B2-A407-CE6725633D6E}"/>
    <hyperlink ref="A306" r:id="rId30" display="javascript:seleccionoRegistro('E-2025-130596')" xr:uid="{02AEABAD-39CC-4209-A153-251A795E38D2}"/>
    <hyperlink ref="A308" r:id="rId31" display="javascript:seleccionoRegistro('E-2025-132565')" xr:uid="{097C8FA2-7DC2-474A-86C8-F4CAEB7983B3}"/>
    <hyperlink ref="A309" r:id="rId32" display="javascript:seleccionoRegistro('E-2025-132583')" xr:uid="{BDB6F3A2-5C05-4A64-8253-AFF824483680}"/>
    <hyperlink ref="A310" r:id="rId33" xr:uid="{028A3C1D-8B7F-5348-B883-865EA169DA30}"/>
    <hyperlink ref="A312" r:id="rId34" xr:uid="{9561B321-2ED5-D744-AE8E-AD8FA68994FF}"/>
    <hyperlink ref="A313" r:id="rId35" xr:uid="{E4D1F96E-5148-F44A-B7B6-660D239CD737}"/>
    <hyperlink ref="A314" r:id="rId36" xr:uid="{65B9A4D9-B11C-D340-9631-837D9CBB5963}"/>
    <hyperlink ref="A315" r:id="rId37" xr:uid="{0A4B17AC-C507-AD4F-9FD4-EDC36FB6DA49}"/>
  </hyperlinks>
  <printOptions horizontalCentered="1" verticalCentered="1"/>
  <pageMargins left="0" right="0" top="0.75" bottom="0" header="0" footer="0"/>
  <pageSetup scale="40" orientation="landscape" horizontalDpi="0" verticalDpi="0"/>
  <colBreaks count="1" manualBreakCount="1">
    <brk id="1" max="60"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2F2CE-D2C0-5646-9089-3EE9EFD3F696}">
  <dimension ref="A1:B172"/>
  <sheetViews>
    <sheetView showGridLines="0" zoomScale="120" zoomScaleNormal="120" zoomScaleSheetLayoutView="90" workbookViewId="0"/>
  </sheetViews>
  <sheetFormatPr baseColWidth="10" defaultColWidth="11.5" defaultRowHeight="15" x14ac:dyDescent="0.2"/>
  <cols>
    <col min="1" max="1" width="20" style="202" customWidth="1"/>
    <col min="2" max="2" width="60" style="202" customWidth="1"/>
    <col min="3" max="16384" width="11.5" style="202"/>
  </cols>
  <sheetData>
    <row r="1" spans="1:2" x14ac:dyDescent="0.2">
      <c r="A1" s="201" t="s">
        <v>2829</v>
      </c>
      <c r="B1" s="217" t="s">
        <v>2830</v>
      </c>
    </row>
    <row r="2" spans="1:2" ht="59" customHeight="1" x14ac:dyDescent="0.2">
      <c r="A2" s="211" t="s">
        <v>36</v>
      </c>
      <c r="B2" s="210" t="s">
        <v>3144</v>
      </c>
    </row>
    <row r="3" spans="1:2" ht="59" customHeight="1" x14ac:dyDescent="0.2">
      <c r="A3" s="211" t="s">
        <v>56</v>
      </c>
      <c r="B3" s="210" t="s">
        <v>65</v>
      </c>
    </row>
    <row r="4" spans="1:2" ht="59" customHeight="1" x14ac:dyDescent="0.2">
      <c r="A4" s="211">
        <v>2602542023</v>
      </c>
      <c r="B4" s="210" t="s">
        <v>75</v>
      </c>
    </row>
    <row r="5" spans="1:2" ht="59" customHeight="1" x14ac:dyDescent="0.2">
      <c r="A5" s="211" t="s">
        <v>82</v>
      </c>
      <c r="B5" s="210" t="s">
        <v>87</v>
      </c>
    </row>
    <row r="6" spans="1:2" ht="59" customHeight="1" x14ac:dyDescent="0.2">
      <c r="A6" s="211" t="s">
        <v>92</v>
      </c>
      <c r="B6" s="210" t="s">
        <v>99</v>
      </c>
    </row>
    <row r="7" spans="1:2" ht="59" customHeight="1" x14ac:dyDescent="0.2">
      <c r="A7" s="211" t="s">
        <v>105</v>
      </c>
      <c r="B7" s="210" t="s">
        <v>113</v>
      </c>
    </row>
    <row r="8" spans="1:2" ht="59" customHeight="1" x14ac:dyDescent="0.2">
      <c r="A8" s="212">
        <v>2424452023</v>
      </c>
      <c r="B8" s="210" t="s">
        <v>118</v>
      </c>
    </row>
    <row r="9" spans="1:2" ht="59" customHeight="1" x14ac:dyDescent="0.2">
      <c r="A9" s="211">
        <v>2612282023</v>
      </c>
      <c r="B9" s="210" t="s">
        <v>126</v>
      </c>
    </row>
    <row r="10" spans="1:2" ht="59" customHeight="1" x14ac:dyDescent="0.2">
      <c r="A10" s="212">
        <v>2612312023</v>
      </c>
      <c r="B10" s="210" t="s">
        <v>130</v>
      </c>
    </row>
    <row r="11" spans="1:2" ht="59" customHeight="1" x14ac:dyDescent="0.2">
      <c r="A11" s="212">
        <v>2612332023</v>
      </c>
      <c r="B11" s="210" t="s">
        <v>131</v>
      </c>
    </row>
    <row r="12" spans="1:2" ht="59" customHeight="1" x14ac:dyDescent="0.2">
      <c r="A12" s="212">
        <v>2612422023</v>
      </c>
      <c r="B12" s="210" t="s">
        <v>132</v>
      </c>
    </row>
    <row r="13" spans="1:2" ht="59" customHeight="1" x14ac:dyDescent="0.2">
      <c r="A13" s="212">
        <v>2612432023</v>
      </c>
      <c r="B13" s="210" t="s">
        <v>133</v>
      </c>
    </row>
    <row r="14" spans="1:2" ht="59" customHeight="1" x14ac:dyDescent="0.2">
      <c r="A14" s="212">
        <v>2612462023</v>
      </c>
      <c r="B14" s="210" t="s">
        <v>134</v>
      </c>
    </row>
    <row r="15" spans="1:2" ht="59" customHeight="1" x14ac:dyDescent="0.2">
      <c r="A15" s="211">
        <v>2612472024</v>
      </c>
      <c r="B15" s="210" t="s">
        <v>135</v>
      </c>
    </row>
    <row r="16" spans="1:2" ht="59" customHeight="1" x14ac:dyDescent="0.2">
      <c r="A16" s="212">
        <v>2612482023</v>
      </c>
      <c r="B16" s="210" t="s">
        <v>136</v>
      </c>
    </row>
    <row r="17" spans="1:2" ht="59" customHeight="1" x14ac:dyDescent="0.2">
      <c r="A17" s="212">
        <v>2612502023</v>
      </c>
      <c r="B17" s="210" t="s">
        <v>137</v>
      </c>
    </row>
    <row r="18" spans="1:2" ht="59" customHeight="1" x14ac:dyDescent="0.2">
      <c r="A18" s="212">
        <v>2612512023</v>
      </c>
      <c r="B18" s="210" t="s">
        <v>138</v>
      </c>
    </row>
    <row r="19" spans="1:2" ht="59" customHeight="1" x14ac:dyDescent="0.2">
      <c r="A19" s="212">
        <v>2612532023</v>
      </c>
      <c r="B19" s="210" t="s">
        <v>139</v>
      </c>
    </row>
    <row r="20" spans="1:2" ht="59" customHeight="1" x14ac:dyDescent="0.2">
      <c r="A20" s="212">
        <v>2612592023</v>
      </c>
      <c r="B20" s="210" t="s">
        <v>140</v>
      </c>
    </row>
    <row r="21" spans="1:2" ht="59" customHeight="1" x14ac:dyDescent="0.2">
      <c r="A21" s="212">
        <v>2612602023</v>
      </c>
      <c r="B21" s="210" t="s">
        <v>141</v>
      </c>
    </row>
    <row r="22" spans="1:2" ht="59" customHeight="1" x14ac:dyDescent="0.2">
      <c r="A22" s="212">
        <v>2612612023</v>
      </c>
      <c r="B22" s="210" t="s">
        <v>142</v>
      </c>
    </row>
    <row r="23" spans="1:2" ht="59" customHeight="1" x14ac:dyDescent="0.2">
      <c r="A23" s="212">
        <v>2612632023</v>
      </c>
      <c r="B23" s="210" t="s">
        <v>143</v>
      </c>
    </row>
    <row r="24" spans="1:2" ht="59" customHeight="1" x14ac:dyDescent="0.2">
      <c r="A24" s="212">
        <v>2612642023</v>
      </c>
      <c r="B24" s="210" t="s">
        <v>144</v>
      </c>
    </row>
    <row r="25" spans="1:2" ht="59" customHeight="1" x14ac:dyDescent="0.2">
      <c r="A25" s="212">
        <v>2612672023</v>
      </c>
      <c r="B25" s="210" t="s">
        <v>145</v>
      </c>
    </row>
    <row r="26" spans="1:2" ht="59" customHeight="1" x14ac:dyDescent="0.2">
      <c r="A26" s="212">
        <v>2612692023</v>
      </c>
      <c r="B26" s="210" t="s">
        <v>146</v>
      </c>
    </row>
    <row r="27" spans="1:2" ht="59" customHeight="1" x14ac:dyDescent="0.2">
      <c r="A27" s="212">
        <v>2612702023</v>
      </c>
      <c r="B27" s="210" t="s">
        <v>147</v>
      </c>
    </row>
    <row r="28" spans="1:2" ht="59" customHeight="1" x14ac:dyDescent="0.2">
      <c r="A28" s="212">
        <v>2612712023</v>
      </c>
      <c r="B28" s="210" t="s">
        <v>148</v>
      </c>
    </row>
    <row r="29" spans="1:2" ht="59" customHeight="1" x14ac:dyDescent="0.2">
      <c r="A29" s="212">
        <v>2612752023</v>
      </c>
      <c r="B29" s="210" t="s">
        <v>149</v>
      </c>
    </row>
    <row r="30" spans="1:2" ht="59" customHeight="1" x14ac:dyDescent="0.2">
      <c r="A30" s="212">
        <v>2612772023</v>
      </c>
      <c r="B30" s="210" t="s">
        <v>150</v>
      </c>
    </row>
    <row r="31" spans="1:2" ht="59" customHeight="1" x14ac:dyDescent="0.2">
      <c r="A31" s="212">
        <v>2612822023</v>
      </c>
      <c r="B31" s="210" t="s">
        <v>151</v>
      </c>
    </row>
    <row r="32" spans="1:2" ht="59" customHeight="1" x14ac:dyDescent="0.2">
      <c r="A32" s="212">
        <v>2612942023</v>
      </c>
      <c r="B32" s="210" t="s">
        <v>152</v>
      </c>
    </row>
    <row r="33" spans="1:2" ht="59" customHeight="1" x14ac:dyDescent="0.2">
      <c r="A33" s="211">
        <v>2621612023</v>
      </c>
      <c r="B33" s="210" t="s">
        <v>157</v>
      </c>
    </row>
    <row r="34" spans="1:2" ht="59" customHeight="1" x14ac:dyDescent="0.2">
      <c r="A34" s="212">
        <v>2621652023</v>
      </c>
      <c r="B34" s="210" t="s">
        <v>157</v>
      </c>
    </row>
    <row r="35" spans="1:2" ht="59" customHeight="1" x14ac:dyDescent="0.2">
      <c r="A35" s="212" t="s">
        <v>163</v>
      </c>
      <c r="B35" s="210" t="s">
        <v>171</v>
      </c>
    </row>
    <row r="36" spans="1:2" ht="59" customHeight="1" x14ac:dyDescent="0.2">
      <c r="A36" s="212" t="s">
        <v>177</v>
      </c>
      <c r="B36" s="210" t="s">
        <v>184</v>
      </c>
    </row>
    <row r="37" spans="1:2" ht="59" customHeight="1" x14ac:dyDescent="0.2">
      <c r="A37" s="212">
        <v>2679902023</v>
      </c>
      <c r="B37" s="210" t="s">
        <v>190</v>
      </c>
    </row>
    <row r="38" spans="1:2" ht="59" customHeight="1" x14ac:dyDescent="0.2">
      <c r="A38" s="212" t="s">
        <v>194</v>
      </c>
      <c r="B38" s="210" t="s">
        <v>199</v>
      </c>
    </row>
    <row r="39" spans="1:2" ht="59" customHeight="1" x14ac:dyDescent="0.2">
      <c r="A39" s="212" t="s">
        <v>202</v>
      </c>
      <c r="B39" s="210" t="s">
        <v>207</v>
      </c>
    </row>
    <row r="40" spans="1:2" ht="59" customHeight="1" x14ac:dyDescent="0.2">
      <c r="A40" s="212" t="s">
        <v>211</v>
      </c>
      <c r="B40" s="210" t="s">
        <v>217</v>
      </c>
    </row>
    <row r="41" spans="1:2" ht="59" customHeight="1" x14ac:dyDescent="0.2">
      <c r="A41" s="211">
        <v>2692822023</v>
      </c>
      <c r="B41" s="210" t="s">
        <v>223</v>
      </c>
    </row>
    <row r="42" spans="1:2" ht="59" customHeight="1" x14ac:dyDescent="0.2">
      <c r="A42" s="211">
        <v>2742352023</v>
      </c>
      <c r="B42" s="210" t="s">
        <v>231</v>
      </c>
    </row>
    <row r="43" spans="1:2" ht="59" customHeight="1" x14ac:dyDescent="0.2">
      <c r="A43" s="211" t="s">
        <v>234</v>
      </c>
      <c r="B43" s="210" t="s">
        <v>3145</v>
      </c>
    </row>
    <row r="44" spans="1:2" ht="59" customHeight="1" x14ac:dyDescent="0.2">
      <c r="A44" s="211" t="s">
        <v>240</v>
      </c>
      <c r="B44" s="210" t="s">
        <v>246</v>
      </c>
    </row>
    <row r="45" spans="1:2" ht="59" customHeight="1" x14ac:dyDescent="0.2">
      <c r="A45" s="211">
        <v>2784072023</v>
      </c>
      <c r="B45" s="210" t="s">
        <v>252</v>
      </c>
    </row>
    <row r="46" spans="1:2" ht="59" customHeight="1" x14ac:dyDescent="0.2">
      <c r="A46" s="211" t="s">
        <v>255</v>
      </c>
      <c r="B46" s="210" t="s">
        <v>259</v>
      </c>
    </row>
    <row r="47" spans="1:2" ht="59" customHeight="1" x14ac:dyDescent="0.2">
      <c r="A47" s="211" t="s">
        <v>60</v>
      </c>
      <c r="B47" s="210" t="s">
        <v>270</v>
      </c>
    </row>
    <row r="48" spans="1:2" ht="59" customHeight="1" x14ac:dyDescent="0.2">
      <c r="A48" s="211">
        <v>2882922023</v>
      </c>
      <c r="B48" s="210" t="s">
        <v>273</v>
      </c>
    </row>
    <row r="49" spans="1:2" ht="59" customHeight="1" x14ac:dyDescent="0.2">
      <c r="A49" s="211" t="s">
        <v>277</v>
      </c>
      <c r="B49" s="210" t="s">
        <v>283</v>
      </c>
    </row>
    <row r="50" spans="1:2" ht="59" customHeight="1" x14ac:dyDescent="0.2">
      <c r="A50" s="211" t="s">
        <v>287</v>
      </c>
      <c r="B50" s="210" t="s">
        <v>2777</v>
      </c>
    </row>
    <row r="51" spans="1:2" ht="59" customHeight="1" x14ac:dyDescent="0.2">
      <c r="A51" s="211" t="s">
        <v>296</v>
      </c>
      <c r="B51" s="210" t="s">
        <v>303</v>
      </c>
    </row>
    <row r="52" spans="1:2" ht="59" customHeight="1" x14ac:dyDescent="0.2">
      <c r="A52" s="211" t="s">
        <v>306</v>
      </c>
      <c r="B52" s="210" t="s">
        <v>309</v>
      </c>
    </row>
    <row r="53" spans="1:2" ht="59" customHeight="1" x14ac:dyDescent="0.2">
      <c r="A53" s="211">
        <v>3165002023</v>
      </c>
      <c r="B53" s="210" t="s">
        <v>315</v>
      </c>
    </row>
    <row r="54" spans="1:2" ht="59" customHeight="1" x14ac:dyDescent="0.2">
      <c r="A54" s="211">
        <v>3161762023</v>
      </c>
      <c r="B54" s="210" t="s">
        <v>323</v>
      </c>
    </row>
    <row r="55" spans="1:2" ht="59" customHeight="1" x14ac:dyDescent="0.2">
      <c r="A55" s="211">
        <v>3161692023</v>
      </c>
      <c r="B55" s="210" t="s">
        <v>326</v>
      </c>
    </row>
    <row r="56" spans="1:2" ht="59" customHeight="1" x14ac:dyDescent="0.2">
      <c r="A56" s="211">
        <v>3196042023</v>
      </c>
      <c r="B56" s="210" t="s">
        <v>331</v>
      </c>
    </row>
    <row r="57" spans="1:2" ht="59" customHeight="1" x14ac:dyDescent="0.2">
      <c r="A57" s="211">
        <v>3190662023</v>
      </c>
      <c r="B57" s="210" t="s">
        <v>3146</v>
      </c>
    </row>
    <row r="58" spans="1:2" ht="59" customHeight="1" x14ac:dyDescent="0.2">
      <c r="A58" s="211" t="s">
        <v>343</v>
      </c>
      <c r="B58" s="210" t="s">
        <v>347</v>
      </c>
    </row>
    <row r="59" spans="1:2" ht="59" customHeight="1" x14ac:dyDescent="0.2">
      <c r="A59" s="211" t="s">
        <v>351</v>
      </c>
      <c r="B59" s="210" t="s">
        <v>357</v>
      </c>
    </row>
    <row r="60" spans="1:2" ht="59" customHeight="1" x14ac:dyDescent="0.2">
      <c r="A60" s="211" t="s">
        <v>363</v>
      </c>
      <c r="B60" s="210" t="s">
        <v>370</v>
      </c>
    </row>
    <row r="61" spans="1:2" ht="59" customHeight="1" x14ac:dyDescent="0.2">
      <c r="A61" s="211" t="s">
        <v>373</v>
      </c>
      <c r="B61" s="210" t="s">
        <v>377</v>
      </c>
    </row>
    <row r="62" spans="1:2" ht="59" customHeight="1" x14ac:dyDescent="0.2">
      <c r="A62" s="211" t="s">
        <v>381</v>
      </c>
      <c r="B62" s="210" t="s">
        <v>386</v>
      </c>
    </row>
    <row r="63" spans="1:2" ht="59" customHeight="1" x14ac:dyDescent="0.2">
      <c r="A63" s="211" t="s">
        <v>390</v>
      </c>
      <c r="B63" s="210" t="s">
        <v>391</v>
      </c>
    </row>
    <row r="64" spans="1:2" ht="59" customHeight="1" x14ac:dyDescent="0.2">
      <c r="A64" s="211" t="s">
        <v>60</v>
      </c>
      <c r="B64" s="210" t="s">
        <v>399</v>
      </c>
    </row>
    <row r="65" spans="1:2" ht="59" customHeight="1" x14ac:dyDescent="0.2">
      <c r="A65" s="211" t="s">
        <v>403</v>
      </c>
      <c r="B65" s="210" t="s">
        <v>407</v>
      </c>
    </row>
    <row r="66" spans="1:2" ht="94.5" customHeight="1" x14ac:dyDescent="0.2">
      <c r="A66" s="211">
        <v>3315802023</v>
      </c>
      <c r="B66" s="210" t="s">
        <v>2778</v>
      </c>
    </row>
    <row r="67" spans="1:2" ht="59" customHeight="1" x14ac:dyDescent="0.2">
      <c r="A67" s="211">
        <v>3301632023</v>
      </c>
      <c r="B67" s="210" t="s">
        <v>422</v>
      </c>
    </row>
    <row r="68" spans="1:2" ht="59" customHeight="1" x14ac:dyDescent="0.2">
      <c r="A68" s="211" t="s">
        <v>425</v>
      </c>
      <c r="B68" s="210" t="s">
        <v>428</v>
      </c>
    </row>
    <row r="69" spans="1:2" ht="59" customHeight="1" x14ac:dyDescent="0.2">
      <c r="A69" s="211" t="s">
        <v>56</v>
      </c>
      <c r="B69" s="210" t="s">
        <v>438</v>
      </c>
    </row>
    <row r="70" spans="1:2" ht="59" customHeight="1" x14ac:dyDescent="0.2">
      <c r="A70" s="211">
        <v>3306782023</v>
      </c>
      <c r="B70" s="210" t="s">
        <v>443</v>
      </c>
    </row>
    <row r="71" spans="1:2" ht="59" customHeight="1" x14ac:dyDescent="0.2">
      <c r="A71" s="211" t="s">
        <v>452</v>
      </c>
      <c r="B71" s="210" t="s">
        <v>456</v>
      </c>
    </row>
    <row r="72" spans="1:2" ht="59" customHeight="1" x14ac:dyDescent="0.2">
      <c r="A72" s="211">
        <v>3383812023</v>
      </c>
      <c r="B72" s="210" t="s">
        <v>463</v>
      </c>
    </row>
    <row r="73" spans="1:2" ht="59" customHeight="1" x14ac:dyDescent="0.2">
      <c r="A73" s="211">
        <v>3375102023</v>
      </c>
      <c r="B73" s="210" t="s">
        <v>468</v>
      </c>
    </row>
    <row r="74" spans="1:2" ht="59" customHeight="1" x14ac:dyDescent="0.2">
      <c r="A74" s="211">
        <v>3327802023</v>
      </c>
      <c r="B74" s="210" t="s">
        <v>472</v>
      </c>
    </row>
    <row r="75" spans="1:2" ht="59" customHeight="1" x14ac:dyDescent="0.2">
      <c r="A75" s="211" t="s">
        <v>60</v>
      </c>
      <c r="B75" s="210" t="s">
        <v>480</v>
      </c>
    </row>
    <row r="76" spans="1:2" ht="59" customHeight="1" x14ac:dyDescent="0.2">
      <c r="A76" s="211" t="s">
        <v>56</v>
      </c>
      <c r="B76" s="210" t="s">
        <v>487</v>
      </c>
    </row>
    <row r="77" spans="1:2" ht="59" customHeight="1" x14ac:dyDescent="0.2">
      <c r="A77" s="211" t="s">
        <v>56</v>
      </c>
      <c r="B77" s="210" t="s">
        <v>497</v>
      </c>
    </row>
    <row r="78" spans="1:2" ht="59" customHeight="1" x14ac:dyDescent="0.2">
      <c r="A78" s="211">
        <v>3424032023</v>
      </c>
      <c r="B78" s="210" t="s">
        <v>503</v>
      </c>
    </row>
    <row r="79" spans="1:2" ht="59" customHeight="1" x14ac:dyDescent="0.2">
      <c r="A79" s="211">
        <v>3389422023</v>
      </c>
      <c r="B79" s="210" t="s">
        <v>422</v>
      </c>
    </row>
    <row r="80" spans="1:2" ht="59" customHeight="1" x14ac:dyDescent="0.2">
      <c r="A80" s="211">
        <v>3358392023</v>
      </c>
      <c r="B80" s="210" t="s">
        <v>510</v>
      </c>
    </row>
    <row r="81" spans="1:2" ht="59" customHeight="1" x14ac:dyDescent="0.2">
      <c r="A81" s="211">
        <v>3457362023</v>
      </c>
      <c r="B81" s="210" t="s">
        <v>3147</v>
      </c>
    </row>
    <row r="82" spans="1:2" ht="59" customHeight="1" x14ac:dyDescent="0.2">
      <c r="A82" s="211">
        <v>3462872023</v>
      </c>
      <c r="B82" s="210" t="s">
        <v>520</v>
      </c>
    </row>
    <row r="83" spans="1:2" ht="59" customHeight="1" x14ac:dyDescent="0.2">
      <c r="A83" s="211">
        <v>3464802023</v>
      </c>
      <c r="B83" s="210" t="s">
        <v>526</v>
      </c>
    </row>
    <row r="84" spans="1:2" ht="59" customHeight="1" x14ac:dyDescent="0.2">
      <c r="A84" s="211">
        <v>3468442023</v>
      </c>
      <c r="B84" s="210" t="s">
        <v>530</v>
      </c>
    </row>
    <row r="85" spans="1:2" ht="59" customHeight="1" x14ac:dyDescent="0.2">
      <c r="A85" s="211">
        <v>3503592023</v>
      </c>
      <c r="B85" s="210" t="s">
        <v>534</v>
      </c>
    </row>
    <row r="86" spans="1:2" ht="59" customHeight="1" x14ac:dyDescent="0.2">
      <c r="A86" s="211">
        <v>3517162023</v>
      </c>
      <c r="B86" s="210" t="s">
        <v>540</v>
      </c>
    </row>
    <row r="87" spans="1:2" ht="59" customHeight="1" x14ac:dyDescent="0.2">
      <c r="A87" s="211" t="s">
        <v>544</v>
      </c>
      <c r="B87" s="210" t="s">
        <v>2779</v>
      </c>
    </row>
    <row r="88" spans="1:2" ht="59" customHeight="1" x14ac:dyDescent="0.2">
      <c r="A88" s="211" t="s">
        <v>550</v>
      </c>
      <c r="B88" s="210" t="s">
        <v>3148</v>
      </c>
    </row>
    <row r="89" spans="1:2" ht="59" customHeight="1" x14ac:dyDescent="0.2">
      <c r="A89" s="211" t="s">
        <v>560</v>
      </c>
      <c r="B89" s="210" t="s">
        <v>565</v>
      </c>
    </row>
    <row r="90" spans="1:2" ht="59" customHeight="1" x14ac:dyDescent="0.2">
      <c r="A90" s="211">
        <v>3545452023</v>
      </c>
      <c r="B90" s="210" t="s">
        <v>571</v>
      </c>
    </row>
    <row r="91" spans="1:2" ht="59" customHeight="1" x14ac:dyDescent="0.2">
      <c r="A91" s="211" t="s">
        <v>576</v>
      </c>
      <c r="B91" s="210" t="s">
        <v>2780</v>
      </c>
    </row>
    <row r="92" spans="1:2" ht="59" customHeight="1" x14ac:dyDescent="0.2">
      <c r="A92" s="211" t="s">
        <v>582</v>
      </c>
      <c r="B92" s="210" t="s">
        <v>3149</v>
      </c>
    </row>
    <row r="93" spans="1:2" ht="59" customHeight="1" x14ac:dyDescent="0.2">
      <c r="A93" s="211" t="s">
        <v>60</v>
      </c>
      <c r="B93" s="210" t="s">
        <v>595</v>
      </c>
    </row>
    <row r="94" spans="1:2" ht="59" customHeight="1" x14ac:dyDescent="0.2">
      <c r="A94" s="211">
        <v>3578252023</v>
      </c>
      <c r="B94" s="210" t="s">
        <v>598</v>
      </c>
    </row>
    <row r="95" spans="1:2" ht="59" customHeight="1" x14ac:dyDescent="0.2">
      <c r="A95" s="211">
        <v>3566882023</v>
      </c>
      <c r="B95" s="210" t="s">
        <v>547</v>
      </c>
    </row>
    <row r="96" spans="1:2" ht="59" customHeight="1" x14ac:dyDescent="0.2">
      <c r="A96" s="211">
        <v>3612962023</v>
      </c>
      <c r="B96" s="210" t="s">
        <v>526</v>
      </c>
    </row>
    <row r="97" spans="1:2" ht="59" customHeight="1" x14ac:dyDescent="0.2">
      <c r="A97" s="211">
        <v>3606792023</v>
      </c>
      <c r="B97" s="210" t="s">
        <v>604</v>
      </c>
    </row>
    <row r="98" spans="1:2" ht="59" customHeight="1" x14ac:dyDescent="0.2">
      <c r="A98" s="211" t="s">
        <v>607</v>
      </c>
      <c r="B98" s="210" t="s">
        <v>612</v>
      </c>
    </row>
    <row r="99" spans="1:2" ht="59" customHeight="1" x14ac:dyDescent="0.2">
      <c r="A99" s="211">
        <v>3572922023</v>
      </c>
      <c r="B99" s="210" t="s">
        <v>616</v>
      </c>
    </row>
    <row r="100" spans="1:2" ht="59" customHeight="1" x14ac:dyDescent="0.2">
      <c r="A100" s="211" t="s">
        <v>619</v>
      </c>
      <c r="B100" s="210" t="s">
        <v>623</v>
      </c>
    </row>
    <row r="101" spans="1:2" ht="59" customHeight="1" x14ac:dyDescent="0.2">
      <c r="A101" s="211" t="s">
        <v>626</v>
      </c>
      <c r="B101" s="210" t="s">
        <v>627</v>
      </c>
    </row>
    <row r="102" spans="1:2" ht="59" customHeight="1" x14ac:dyDescent="0.2">
      <c r="A102" s="213" t="s">
        <v>631</v>
      </c>
      <c r="B102" s="214" t="s">
        <v>632</v>
      </c>
    </row>
    <row r="103" spans="1:2" ht="59" customHeight="1" x14ac:dyDescent="0.2">
      <c r="A103" s="215" t="s">
        <v>636</v>
      </c>
      <c r="B103" s="216" t="s">
        <v>643</v>
      </c>
    </row>
    <row r="104" spans="1:2" ht="59" customHeight="1" x14ac:dyDescent="0.2">
      <c r="A104" s="211" t="s">
        <v>648</v>
      </c>
      <c r="B104" s="210" t="s">
        <v>651</v>
      </c>
    </row>
    <row r="105" spans="1:2" ht="59" customHeight="1" x14ac:dyDescent="0.2">
      <c r="A105" s="211" t="s">
        <v>655</v>
      </c>
      <c r="B105" s="210" t="s">
        <v>659</v>
      </c>
    </row>
    <row r="106" spans="1:2" ht="59" customHeight="1" x14ac:dyDescent="0.2">
      <c r="A106" s="211">
        <v>3756672023</v>
      </c>
      <c r="B106" s="210" t="s">
        <v>3150</v>
      </c>
    </row>
    <row r="107" spans="1:2" ht="59" customHeight="1" x14ac:dyDescent="0.2">
      <c r="A107" s="211" t="s">
        <v>671</v>
      </c>
      <c r="B107" s="210" t="s">
        <v>674</v>
      </c>
    </row>
    <row r="108" spans="1:2" ht="59" customHeight="1" x14ac:dyDescent="0.2">
      <c r="A108" s="211" t="s">
        <v>56</v>
      </c>
      <c r="B108" s="210" t="s">
        <v>2781</v>
      </c>
    </row>
    <row r="109" spans="1:2" ht="59" customHeight="1" x14ac:dyDescent="0.2">
      <c r="A109" s="211" t="s">
        <v>682</v>
      </c>
      <c r="B109" s="210" t="s">
        <v>688</v>
      </c>
    </row>
    <row r="110" spans="1:2" ht="59" customHeight="1" x14ac:dyDescent="0.2">
      <c r="A110" s="211" t="s">
        <v>60</v>
      </c>
      <c r="B110" s="210" t="s">
        <v>695</v>
      </c>
    </row>
    <row r="111" spans="1:2" ht="59" customHeight="1" x14ac:dyDescent="0.2">
      <c r="A111" s="211" t="s">
        <v>698</v>
      </c>
      <c r="B111" s="210" t="s">
        <v>701</v>
      </c>
    </row>
    <row r="112" spans="1:2" ht="59" customHeight="1" x14ac:dyDescent="0.2">
      <c r="A112" s="211" t="s">
        <v>56</v>
      </c>
      <c r="B112" s="210" t="s">
        <v>708</v>
      </c>
    </row>
    <row r="113" spans="1:2" ht="59" customHeight="1" x14ac:dyDescent="0.2">
      <c r="A113" s="211">
        <v>3813092023</v>
      </c>
      <c r="B113" s="210" t="s">
        <v>712</v>
      </c>
    </row>
    <row r="114" spans="1:2" ht="59" customHeight="1" x14ac:dyDescent="0.2">
      <c r="A114" s="211" t="s">
        <v>56</v>
      </c>
      <c r="B114" s="210" t="s">
        <v>720</v>
      </c>
    </row>
    <row r="115" spans="1:2" ht="59" customHeight="1" x14ac:dyDescent="0.2">
      <c r="A115" s="211" t="s">
        <v>56</v>
      </c>
      <c r="B115" s="210" t="s">
        <v>3151</v>
      </c>
    </row>
    <row r="116" spans="1:2" ht="59" customHeight="1" x14ac:dyDescent="0.2">
      <c r="A116" s="211" t="s">
        <v>729</v>
      </c>
      <c r="B116" s="210" t="s">
        <v>734</v>
      </c>
    </row>
    <row r="117" spans="1:2" ht="59" customHeight="1" x14ac:dyDescent="0.2">
      <c r="A117" s="211">
        <v>3859962023</v>
      </c>
      <c r="B117" s="210" t="s">
        <v>740</v>
      </c>
    </row>
    <row r="118" spans="1:2" ht="59" customHeight="1" x14ac:dyDescent="0.2">
      <c r="A118" s="211">
        <v>3897452023</v>
      </c>
      <c r="B118" s="210" t="s">
        <v>744</v>
      </c>
    </row>
    <row r="119" spans="1:2" ht="59" customHeight="1" x14ac:dyDescent="0.2">
      <c r="A119" s="211">
        <v>3906152023</v>
      </c>
      <c r="B119" s="210" t="s">
        <v>746</v>
      </c>
    </row>
    <row r="120" spans="1:2" ht="59" customHeight="1" x14ac:dyDescent="0.2">
      <c r="A120" s="211">
        <v>3921142023</v>
      </c>
      <c r="B120" s="210" t="s">
        <v>3152</v>
      </c>
    </row>
    <row r="121" spans="1:2" ht="59" customHeight="1" x14ac:dyDescent="0.2">
      <c r="A121" s="211">
        <v>3956542023</v>
      </c>
      <c r="B121" s="210" t="s">
        <v>755</v>
      </c>
    </row>
    <row r="122" spans="1:2" ht="59" customHeight="1" x14ac:dyDescent="0.2">
      <c r="A122" s="211" t="s">
        <v>56</v>
      </c>
      <c r="B122" s="210" t="s">
        <v>758</v>
      </c>
    </row>
    <row r="123" spans="1:2" ht="59" customHeight="1" x14ac:dyDescent="0.2">
      <c r="A123" s="211" t="s">
        <v>56</v>
      </c>
      <c r="B123" s="210" t="s">
        <v>764</v>
      </c>
    </row>
    <row r="124" spans="1:2" ht="59" customHeight="1" x14ac:dyDescent="0.2">
      <c r="A124" s="211" t="s">
        <v>766</v>
      </c>
      <c r="B124" s="210" t="s">
        <v>769</v>
      </c>
    </row>
    <row r="125" spans="1:2" ht="59" customHeight="1" x14ac:dyDescent="0.2">
      <c r="A125" s="211" t="s">
        <v>56</v>
      </c>
      <c r="B125" s="210" t="s">
        <v>2782</v>
      </c>
    </row>
    <row r="126" spans="1:2" ht="59" customHeight="1" x14ac:dyDescent="0.2">
      <c r="A126" s="211" t="s">
        <v>56</v>
      </c>
      <c r="B126" s="210" t="s">
        <v>777</v>
      </c>
    </row>
    <row r="127" spans="1:2" ht="59" customHeight="1" x14ac:dyDescent="0.2">
      <c r="A127" s="211" t="s">
        <v>779</v>
      </c>
      <c r="B127" s="210" t="s">
        <v>783</v>
      </c>
    </row>
    <row r="128" spans="1:2" ht="59" customHeight="1" x14ac:dyDescent="0.2">
      <c r="A128" s="211" t="s">
        <v>784</v>
      </c>
      <c r="B128" s="210" t="s">
        <v>787</v>
      </c>
    </row>
    <row r="129" spans="1:2" ht="59" customHeight="1" x14ac:dyDescent="0.2">
      <c r="A129" s="211" t="s">
        <v>60</v>
      </c>
      <c r="B129" s="210" t="s">
        <v>794</v>
      </c>
    </row>
    <row r="130" spans="1:2" ht="59" customHeight="1" x14ac:dyDescent="0.2">
      <c r="A130" s="211" t="s">
        <v>60</v>
      </c>
      <c r="B130" s="210" t="s">
        <v>802</v>
      </c>
    </row>
    <row r="131" spans="1:2" ht="59" customHeight="1" x14ac:dyDescent="0.2">
      <c r="A131" s="211" t="s">
        <v>803</v>
      </c>
      <c r="B131" s="210" t="s">
        <v>2783</v>
      </c>
    </row>
    <row r="132" spans="1:2" ht="59" customHeight="1" x14ac:dyDescent="0.2">
      <c r="A132" s="211">
        <v>4268312023</v>
      </c>
      <c r="B132" s="210" t="s">
        <v>3153</v>
      </c>
    </row>
    <row r="133" spans="1:2" ht="59" customHeight="1" x14ac:dyDescent="0.2">
      <c r="A133" s="211" t="s">
        <v>60</v>
      </c>
      <c r="B133" s="210" t="s">
        <v>814</v>
      </c>
    </row>
    <row r="134" spans="1:2" ht="59" customHeight="1" x14ac:dyDescent="0.2">
      <c r="A134" s="211" t="s">
        <v>60</v>
      </c>
      <c r="B134" s="210" t="s">
        <v>3154</v>
      </c>
    </row>
    <row r="135" spans="1:2" ht="59" customHeight="1" x14ac:dyDescent="0.2">
      <c r="A135" s="211" t="s">
        <v>824</v>
      </c>
      <c r="B135" s="210" t="s">
        <v>826</v>
      </c>
    </row>
    <row r="136" spans="1:2" ht="59" customHeight="1" x14ac:dyDescent="0.2">
      <c r="A136" s="211" t="s">
        <v>60</v>
      </c>
      <c r="B136" s="210" t="s">
        <v>2784</v>
      </c>
    </row>
    <row r="137" spans="1:2" ht="59" customHeight="1" x14ac:dyDescent="0.2">
      <c r="A137" s="211">
        <v>4402952023</v>
      </c>
      <c r="B137" s="210" t="s">
        <v>2785</v>
      </c>
    </row>
    <row r="138" spans="1:2" ht="59" customHeight="1" x14ac:dyDescent="0.2">
      <c r="A138" s="211">
        <v>4435422023</v>
      </c>
      <c r="B138" s="210" t="s">
        <v>2786</v>
      </c>
    </row>
    <row r="139" spans="1:2" ht="59" customHeight="1" x14ac:dyDescent="0.2">
      <c r="A139" s="211">
        <v>4457542023</v>
      </c>
      <c r="B139" s="210" t="s">
        <v>3155</v>
      </c>
    </row>
    <row r="140" spans="1:2" ht="59" customHeight="1" x14ac:dyDescent="0.2">
      <c r="A140" s="211">
        <v>4462862023</v>
      </c>
      <c r="B140" s="210" t="s">
        <v>2787</v>
      </c>
    </row>
    <row r="141" spans="1:2" ht="59" customHeight="1" x14ac:dyDescent="0.2">
      <c r="A141" s="211">
        <v>4213302023</v>
      </c>
      <c r="B141" s="210" t="s">
        <v>2788</v>
      </c>
    </row>
    <row r="142" spans="1:2" ht="59" customHeight="1" x14ac:dyDescent="0.2">
      <c r="A142" s="211" t="s">
        <v>2789</v>
      </c>
      <c r="B142" s="210" t="s">
        <v>2790</v>
      </c>
    </row>
    <row r="143" spans="1:2" ht="59" customHeight="1" x14ac:dyDescent="0.2">
      <c r="A143" s="211">
        <v>4557752023</v>
      </c>
      <c r="B143" s="210" t="s">
        <v>2791</v>
      </c>
    </row>
    <row r="144" spans="1:2" ht="59" customHeight="1" x14ac:dyDescent="0.2">
      <c r="A144" s="211" t="s">
        <v>2792</v>
      </c>
      <c r="B144" s="210" t="s">
        <v>2793</v>
      </c>
    </row>
    <row r="145" spans="1:2" ht="59" customHeight="1" x14ac:dyDescent="0.2">
      <c r="A145" s="211">
        <v>4626762023</v>
      </c>
      <c r="B145" s="210" t="s">
        <v>2794</v>
      </c>
    </row>
    <row r="146" spans="1:2" ht="59" customHeight="1" x14ac:dyDescent="0.2">
      <c r="A146" s="211">
        <v>4633102023</v>
      </c>
      <c r="B146" s="210" t="s">
        <v>3156</v>
      </c>
    </row>
    <row r="147" spans="1:2" ht="59" customHeight="1" x14ac:dyDescent="0.2">
      <c r="A147" s="211">
        <v>4626772023</v>
      </c>
      <c r="B147" s="210" t="s">
        <v>3157</v>
      </c>
    </row>
    <row r="148" spans="1:2" ht="59" customHeight="1" x14ac:dyDescent="0.2">
      <c r="A148" s="211">
        <v>4675462023</v>
      </c>
      <c r="B148" s="210" t="s">
        <v>2795</v>
      </c>
    </row>
    <row r="149" spans="1:2" ht="59" customHeight="1" x14ac:dyDescent="0.2">
      <c r="A149" s="211">
        <v>4736922023</v>
      </c>
      <c r="B149" s="210" t="s">
        <v>2796</v>
      </c>
    </row>
    <row r="150" spans="1:2" ht="59" customHeight="1" x14ac:dyDescent="0.2">
      <c r="A150" s="211" t="s">
        <v>2797</v>
      </c>
      <c r="B150" s="210" t="s">
        <v>2798</v>
      </c>
    </row>
    <row r="151" spans="1:2" ht="59" customHeight="1" x14ac:dyDescent="0.2">
      <c r="A151" s="211" t="s">
        <v>2799</v>
      </c>
      <c r="B151" s="210" t="s">
        <v>2800</v>
      </c>
    </row>
    <row r="152" spans="1:2" ht="59" customHeight="1" x14ac:dyDescent="0.2">
      <c r="A152" s="211" t="s">
        <v>60</v>
      </c>
      <c r="B152" s="210" t="s">
        <v>2801</v>
      </c>
    </row>
    <row r="153" spans="1:2" ht="59" customHeight="1" x14ac:dyDescent="0.2">
      <c r="A153" s="211">
        <v>4810352023</v>
      </c>
      <c r="B153" s="210" t="s">
        <v>3158</v>
      </c>
    </row>
    <row r="154" spans="1:2" ht="59" customHeight="1" x14ac:dyDescent="0.2">
      <c r="A154" s="211" t="s">
        <v>2802</v>
      </c>
      <c r="B154" s="210" t="s">
        <v>3159</v>
      </c>
    </row>
    <row r="155" spans="1:2" ht="59" customHeight="1" x14ac:dyDescent="0.2">
      <c r="A155" s="211" t="s">
        <v>60</v>
      </c>
      <c r="B155" s="210" t="s">
        <v>2803</v>
      </c>
    </row>
    <row r="156" spans="1:2" ht="59" customHeight="1" x14ac:dyDescent="0.2">
      <c r="A156" s="211" t="s">
        <v>60</v>
      </c>
      <c r="B156" s="210" t="s">
        <v>2804</v>
      </c>
    </row>
    <row r="157" spans="1:2" ht="59" customHeight="1" x14ac:dyDescent="0.2">
      <c r="A157" s="211">
        <v>4874092023</v>
      </c>
      <c r="B157" s="210" t="s">
        <v>2805</v>
      </c>
    </row>
    <row r="158" spans="1:2" ht="59" customHeight="1" x14ac:dyDescent="0.2">
      <c r="A158" s="211" t="s">
        <v>60</v>
      </c>
      <c r="B158" s="210" t="s">
        <v>2806</v>
      </c>
    </row>
    <row r="159" spans="1:2" ht="59" customHeight="1" x14ac:dyDescent="0.2">
      <c r="A159" s="211">
        <v>4977672023</v>
      </c>
      <c r="B159" s="210" t="s">
        <v>2807</v>
      </c>
    </row>
    <row r="160" spans="1:2" ht="59" customHeight="1" x14ac:dyDescent="0.2">
      <c r="A160" s="211" t="s">
        <v>2808</v>
      </c>
      <c r="B160" s="210" t="s">
        <v>2809</v>
      </c>
    </row>
    <row r="161" spans="1:2" ht="59" customHeight="1" x14ac:dyDescent="0.2">
      <c r="A161" s="211">
        <v>5080102023</v>
      </c>
      <c r="B161" s="210" t="s">
        <v>3160</v>
      </c>
    </row>
    <row r="162" spans="1:2" ht="59" customHeight="1" x14ac:dyDescent="0.2">
      <c r="A162" s="211" t="s">
        <v>2810</v>
      </c>
      <c r="B162" s="210" t="s">
        <v>2811</v>
      </c>
    </row>
    <row r="163" spans="1:2" ht="59" customHeight="1" x14ac:dyDescent="0.2">
      <c r="A163" s="211">
        <v>5191562023</v>
      </c>
      <c r="B163" s="210" t="s">
        <v>2812</v>
      </c>
    </row>
    <row r="164" spans="1:2" ht="59" customHeight="1" x14ac:dyDescent="0.2">
      <c r="A164" s="211">
        <v>5257712023</v>
      </c>
      <c r="B164" s="210" t="s">
        <v>2813</v>
      </c>
    </row>
    <row r="165" spans="1:2" ht="59" customHeight="1" x14ac:dyDescent="0.2">
      <c r="A165" s="211" t="s">
        <v>2814</v>
      </c>
      <c r="B165" s="210" t="s">
        <v>2815</v>
      </c>
    </row>
    <row r="166" spans="1:2" ht="59" customHeight="1" x14ac:dyDescent="0.2">
      <c r="A166" s="211">
        <v>5372212023</v>
      </c>
      <c r="B166" s="210" t="s">
        <v>2816</v>
      </c>
    </row>
    <row r="167" spans="1:2" ht="59" customHeight="1" x14ac:dyDescent="0.2">
      <c r="A167" s="211" t="s">
        <v>2817</v>
      </c>
      <c r="B167" s="210" t="s">
        <v>3161</v>
      </c>
    </row>
    <row r="168" spans="1:2" ht="59" customHeight="1" x14ac:dyDescent="0.2">
      <c r="A168" s="211" t="s">
        <v>2818</v>
      </c>
      <c r="B168" s="210" t="s">
        <v>2819</v>
      </c>
    </row>
    <row r="169" spans="1:2" ht="59" customHeight="1" x14ac:dyDescent="0.2">
      <c r="A169" s="211" t="s">
        <v>2820</v>
      </c>
      <c r="B169" s="210" t="s">
        <v>2821</v>
      </c>
    </row>
    <row r="170" spans="1:2" ht="59" customHeight="1" x14ac:dyDescent="0.2">
      <c r="A170" s="211" t="s">
        <v>2822</v>
      </c>
      <c r="B170" s="210" t="s">
        <v>3162</v>
      </c>
    </row>
    <row r="171" spans="1:2" ht="59" customHeight="1" x14ac:dyDescent="0.2">
      <c r="A171" s="211" t="s">
        <v>2823</v>
      </c>
      <c r="B171" s="210" t="s">
        <v>2824</v>
      </c>
    </row>
    <row r="172" spans="1:2" ht="59" customHeight="1" x14ac:dyDescent="0.2">
      <c r="A172" s="211" t="s">
        <v>2825</v>
      </c>
      <c r="B172" s="210" t="s">
        <v>3163</v>
      </c>
    </row>
  </sheetData>
  <pageMargins left="0.2" right="0.2" top="0.75" bottom="0.75" header="0.3" footer="0.3"/>
  <pageSetup scale="4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7</vt:i4>
      </vt:variant>
      <vt:variant>
        <vt:lpstr>Rangos con nombre</vt:lpstr>
      </vt:variant>
      <vt:variant>
        <vt:i4>3</vt:i4>
      </vt:variant>
    </vt:vector>
  </HeadingPairs>
  <TitlesOfParts>
    <vt:vector size="10" baseType="lpstr">
      <vt:lpstr>M-GNN-02 (2023)</vt:lpstr>
      <vt:lpstr>PQR2024</vt:lpstr>
      <vt:lpstr>2023-I SDQS</vt:lpstr>
      <vt:lpstr>2023-I SIGA</vt:lpstr>
      <vt:lpstr>2024</vt:lpstr>
      <vt:lpstr>2025</vt:lpstr>
      <vt:lpstr>2023-II</vt:lpstr>
      <vt:lpstr>_Hlk192171512</vt:lpstr>
      <vt:lpstr>'2025'!Área_de_impresión</vt:lpstr>
      <vt:lpstr>'M-GNN-02 (2023)'!Área_de_impresión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6</dc:creator>
  <cp:keywords/>
  <dc:description/>
  <cp:lastModifiedBy>LAURA JULIANA PARAMO PEREZ</cp:lastModifiedBy>
  <cp:revision/>
  <dcterms:created xsi:type="dcterms:W3CDTF">2019-01-04T15:45:27Z</dcterms:created>
  <dcterms:modified xsi:type="dcterms:W3CDTF">2025-09-29T19:28:44Z</dcterms:modified>
  <cp:category/>
  <cp:contentStatus/>
</cp:coreProperties>
</file>